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7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0"/>
  </bookViews>
  <sheets>
    <sheet name="Planilha Orçamentária" sheetId="1" state="visible" r:id="rId3"/>
    <sheet name="MEMO CALCULO " sheetId="2" state="visible" r:id="rId4"/>
    <sheet name="CRONOGRAMA" sheetId="3" state="visible" r:id="rId5"/>
    <sheet name="COMP.01" sheetId="4" state="visible" r:id="rId6"/>
    <sheet name="COMP.02" sheetId="5" state="visible" r:id="rId7"/>
    <sheet name="COMP.03" sheetId="6" state="visible" r:id="rId8"/>
    <sheet name="COMP.04" sheetId="7" state="visible" r:id="rId9"/>
    <sheet name="COMP.05" sheetId="8" state="visible" r:id="rId10"/>
    <sheet name="COMP.06" sheetId="9" state="visible" r:id="rId11"/>
    <sheet name="COMP.07" sheetId="10" state="visible" r:id="rId12"/>
    <sheet name="CURVA ABC" sheetId="11" state="visible" r:id="rId13"/>
  </sheets>
  <definedNames>
    <definedName function="false" hidden="false" localSheetId="2" name="_xlnm.Print_Area" vbProcedure="false">CRONOGRAMA!$B$1:$K$31</definedName>
    <definedName function="false" hidden="false" localSheetId="10" name="_xlnm.Print_Area" vbProcedure="false">'CURVA ABC'!$A$1:$L$33</definedName>
    <definedName function="false" hidden="false" localSheetId="10" name="_xlnm.Print_Titles" vbProcedure="false">'CURVA ABC'!$1:$8</definedName>
    <definedName function="false" hidden="false" localSheetId="1" name="_xlnm.Print_Area" vbProcedure="false">'MEMO CALCULO '!$B$1:$G$50</definedName>
    <definedName function="false" hidden="false" localSheetId="1" name="_xlnm.Print_Titles" vbProcedure="false">'MEMO CALCULO '!$2:$13</definedName>
    <definedName function="false" hidden="false" localSheetId="0" name="_xlnm.Print_Area" vbProcedure="false">'Planilha Orçamentária'!$A$1:$M$46</definedName>
    <definedName function="false" hidden="false" localSheetId="0" name="_xlnm.Print_Titles" vbProcedure="false">'Planilha Orçamentária'!$1:$8</definedName>
    <definedName function="false" hidden="false" localSheetId="1" name="Print_Area_0" vbProcedure="false">'MEMO CALCULO '!$A$1:$H$29</definedName>
    <definedName function="false" hidden="false" localSheetId="1" name="Print_Area_0_0" vbProcedure="false">'MEMO CALCULO '!$A$1:$H$29</definedName>
    <definedName function="false" hidden="false" localSheetId="1" name="Print_Area_0_0_0" vbProcedure="false">'MEMO CALCULO '!$A$1:$H$29</definedName>
    <definedName function="false" hidden="false" localSheetId="1" name="Print_Area_0_0_0_0" vbProcedure="false">'MEMO CALCULO '!$A$1:$H$29</definedName>
    <definedName function="false" hidden="false" localSheetId="2" name="Print_Area_0" vbProcedure="false">CRONOGRAMA!$A$1:$L$24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<sst xmlns="http://schemas.openxmlformats.org/spreadsheetml/2006/main" count="660" uniqueCount="240">
  <si>
    <t xml:space="preserve">PREFEITURA MUNICIPAL DE SÃO ROQUE DO CANAÃ</t>
  </si>
  <si>
    <t xml:space="preserve">PLANILHA ORÇAMENTÁRIA</t>
  </si>
  <si>
    <t xml:space="preserve">DATA: abril/2026</t>
  </si>
  <si>
    <r>
      <rPr>
        <b val="true"/>
        <sz val="14"/>
        <rFont val="Arial"/>
        <family val="2"/>
        <charset val="1"/>
      </rPr>
      <t xml:space="preserve">OBRA: </t>
    </r>
    <r>
      <rPr>
        <sz val="14"/>
        <rFont val="Arial"/>
        <family val="2"/>
        <charset val="1"/>
      </rPr>
      <t xml:space="preserve">Passagem subterrânea das redes de média e baixa tensão pela ponte do Centro e concordância dos acessos com pavimento asfáltico</t>
    </r>
  </si>
  <si>
    <r>
      <rPr>
        <b val="true"/>
        <sz val="14"/>
        <rFont val="Arial"/>
        <family val="2"/>
        <charset val="1"/>
      </rPr>
      <t xml:space="preserve">LOCAL</t>
    </r>
    <r>
      <rPr>
        <sz val="14"/>
        <rFont val="Arial"/>
        <family val="2"/>
        <charset val="1"/>
      </rPr>
      <t xml:space="preserve">: Ponte que liga o Bairro Centro ao Bairro Verde, São Roque do Canaã-ES</t>
    </r>
  </si>
  <si>
    <t xml:space="preserve">BDI Insumos</t>
  </si>
  <si>
    <r>
      <rPr>
        <b val="true"/>
        <sz val="14"/>
        <rFont val="Arial"/>
        <family val="2"/>
        <charset val="1"/>
      </rPr>
      <t xml:space="preserve">Referências: </t>
    </r>
    <r>
      <rPr>
        <sz val="14"/>
        <rFont val="Arial"/>
        <family val="2"/>
        <charset val="1"/>
      </rPr>
      <t xml:space="preserve">SINAPI  e DER-ES-Rodovias – NOVEMBRO/2025, Sem Desoneração - Leis Sociais: de acordo com cada referencial</t>
    </r>
  </si>
  <si>
    <t xml:space="preserve">BDI Serviços</t>
  </si>
  <si>
    <t xml:space="preserve">ITEM</t>
  </si>
  <si>
    <t xml:space="preserve">COD.</t>
  </si>
  <si>
    <t xml:space="preserve">REF.</t>
  </si>
  <si>
    <t xml:space="preserve">DESCRIÇÃO</t>
  </si>
  <si>
    <t xml:space="preserve">UNID.</t>
  </si>
  <si>
    <t xml:space="preserve">QUANT.</t>
  </si>
  <si>
    <t xml:space="preserve">UNIT. S/ BDI</t>
  </si>
  <si>
    <t xml:space="preserve">UNIT. C/ BDI</t>
  </si>
  <si>
    <t xml:space="preserve">VALOR TOTAL</t>
  </si>
  <si>
    <t xml:space="preserve">INSTALAÇÃO DO CANTEIRO DE OBRAS</t>
  </si>
  <si>
    <t xml:space="preserve">1.1</t>
  </si>
  <si>
    <t xml:space="preserve">DER-ROD-ES</t>
  </si>
  <si>
    <t xml:space="preserve">Placa de obra nas dimensões de 3,0 x 6,0 m, padrão DER-ES </t>
  </si>
  <si>
    <t xml:space="preserve">M2</t>
  </si>
  <si>
    <t xml:space="preserve">1.2</t>
  </si>
  <si>
    <t xml:space="preserve">Barracão em chapa compensada 12mm e pont. 8x8cm, piso cimentado e cobertura de telhas fibrocimento 6mm, incl. ponto de luz</t>
  </si>
  <si>
    <t xml:space="preserve">1.3</t>
  </si>
  <si>
    <t xml:space="preserve">Galpão em peças de madeira 8x8cm e contravent. de 5x7cm, cobertura de telhas de fibroc. De 6mm, incl. ponto e ca</t>
  </si>
  <si>
    <t xml:space="preserve">TOTAL DO ITEM</t>
  </si>
  <si>
    <t xml:space="preserve">REDE DE BAIXA E MÉDIA TENSÃO</t>
  </si>
  <si>
    <t xml:space="preserve">2.1</t>
  </si>
  <si>
    <t xml:space="preserve">COMP-01</t>
  </si>
  <si>
    <t xml:space="preserve">Montagem da linha de condução</t>
  </si>
  <si>
    <t xml:space="preserve">und</t>
  </si>
  <si>
    <t xml:space="preserve">2.2</t>
  </si>
  <si>
    <t xml:space="preserve">COMP-02</t>
  </si>
  <si>
    <t xml:space="preserve">Andaime suspenso em madeira</t>
  </si>
  <si>
    <t xml:space="preserve">m2</t>
  </si>
  <si>
    <t xml:space="preserve">2.3</t>
  </si>
  <si>
    <t xml:space="preserve">COMP-03</t>
  </si>
  <si>
    <t xml:space="preserve">Caixa enterrada elétrica retangular, em alvenaria com tijolos cerâmicos ma ciços, fundo com brita, dimensões internas: 1x1x0,6 m. Af_12/202</t>
  </si>
  <si>
    <t xml:space="preserve">PAVIMENTAÇÃO ASFÁLTICA</t>
  </si>
  <si>
    <t xml:space="preserve">3.1</t>
  </si>
  <si>
    <t xml:space="preserve">COMP-04</t>
  </si>
  <si>
    <t xml:space="preserve">Carga de mistura asfáltica em caminhão basculante 18 m³   07/2020</t>
  </si>
  <si>
    <t xml:space="preserve">m3</t>
  </si>
  <si>
    <t xml:space="preserve">3.2</t>
  </si>
  <si>
    <t xml:space="preserve">COMP-05</t>
  </si>
  <si>
    <t xml:space="preserve">Transporte com caminhão basculante de 14 m³, em via urbana pavimentada, adicional para dmt excedente a 30 km (unidade: m3xkm). Af_07/2020</t>
  </si>
  <si>
    <t xml:space="preserve">m3xkm</t>
  </si>
  <si>
    <t xml:space="preserve">3.3</t>
  </si>
  <si>
    <t xml:space="preserve">COMP-06</t>
  </si>
  <si>
    <t xml:space="preserve">Execução de pavimento com aplicação de concreto asfáltico, camada de rolamento - exclusive carga e transporte. Af_11/2019</t>
  </si>
  <si>
    <t xml:space="preserve">ADMINISTRAÇÃO LOCAL</t>
  </si>
  <si>
    <t xml:space="preserve">4.1</t>
  </si>
  <si>
    <t xml:space="preserve">COMP-07</t>
  </si>
  <si>
    <t xml:space="preserve">Administração Local</t>
  </si>
  <si>
    <t xml:space="preserve">TOTAL GERAL</t>
  </si>
  <si>
    <t xml:space="preserve">_____________________________________________________________</t>
  </si>
  <si>
    <t xml:space="preserve">PEDRO JAYME LANI JUNIOR</t>
  </si>
  <si>
    <t xml:space="preserve">Assessor de Assuntos de Gestão</t>
  </si>
  <si>
    <t xml:space="preserve">Engenheiro Civil</t>
  </si>
  <si>
    <t xml:space="preserve">CREA ES 20109/D</t>
  </si>
  <si>
    <r>
      <rPr>
        <b val="true"/>
        <sz val="12"/>
        <rFont val="Arial"/>
        <family val="2"/>
        <charset val="1"/>
      </rPr>
      <t xml:space="preserve">                           </t>
    </r>
    <r>
      <rPr>
        <b val="true"/>
        <sz val="16"/>
        <rFont val="Arial"/>
        <family val="2"/>
        <charset val="1"/>
      </rPr>
      <t xml:space="preserve">   PREFEITURA MUNICIPAL DE SÃO ROQUE DO CANAÃ</t>
    </r>
  </si>
  <si>
    <t xml:space="preserve">MEMÓRIA DE CÁLCULO DA PLANILHA ORÇAMENTÁRIA</t>
  </si>
  <si>
    <r>
      <rPr>
        <b val="true"/>
        <sz val="10"/>
        <rFont val="Arial"/>
        <family val="2"/>
        <charset val="1"/>
      </rPr>
      <t xml:space="preserve">OBRA: </t>
    </r>
    <r>
      <rPr>
        <sz val="10"/>
        <rFont val="Arial"/>
        <family val="2"/>
        <charset val="1"/>
      </rPr>
      <t xml:space="preserve">Passagem subterrânea das redes de média e baixa tensão pela ponte do Centro e concordância dos acessos com pavimento asfáltico</t>
    </r>
  </si>
  <si>
    <r>
      <rPr>
        <b val="true"/>
        <sz val="10"/>
        <rFont val="Arial"/>
        <family val="2"/>
        <charset val="1"/>
      </rPr>
      <t xml:space="preserve">LOCAL:</t>
    </r>
    <r>
      <rPr>
        <sz val="10"/>
        <rFont val="Arial"/>
        <family val="2"/>
        <charset val="1"/>
      </rPr>
      <t xml:space="preserve"> Ponte que liga o Bairro Centro ao Bairro Verde, São Roque do Canaã-ES</t>
    </r>
  </si>
  <si>
    <r>
      <rPr>
        <b val="true"/>
        <sz val="10"/>
        <rFont val="Arial"/>
        <family val="2"/>
        <charset val="1"/>
      </rPr>
      <t xml:space="preserve">REFERÊNCIA: </t>
    </r>
    <r>
      <rPr>
        <sz val="10"/>
        <rFont val="Arial"/>
        <family val="2"/>
        <charset val="1"/>
      </rPr>
      <t xml:space="preserve">SINAPI  e DER-ES-Rodovias – NOVEMBRO/2025, Sem Desoneração - Leis Sociais: de acordo com cada referencial</t>
    </r>
  </si>
  <si>
    <t xml:space="preserve">Código</t>
  </si>
  <si>
    <t xml:space="preserve">Ref.</t>
  </si>
  <si>
    <t xml:space="preserve">Item</t>
  </si>
  <si>
    <t xml:space="preserve">Descrição</t>
  </si>
  <si>
    <t xml:space="preserve">Und</t>
  </si>
  <si>
    <t xml:space="preserve">Quant.</t>
  </si>
  <si>
    <t xml:space="preserve">SINAPI</t>
  </si>
  <si>
    <t xml:space="preserve">4,00 m x 2,00 m = 8,00 m²</t>
  </si>
  <si>
    <t xml:space="preserve">DER-ES-ROD</t>
  </si>
  <si>
    <t xml:space="preserve">Almoxarifado: 8,00 m²</t>
  </si>
  <si>
    <t xml:space="preserve">Serralheria: 8,00 m²</t>
  </si>
  <si>
    <t xml:space="preserve">1,00 unidade</t>
  </si>
  <si>
    <t xml:space="preserve">450,00 m²</t>
  </si>
  <si>
    <t xml:space="preserve">2,00 unidades</t>
  </si>
  <si>
    <t xml:space="preserve">40,28 m³</t>
  </si>
  <si>
    <t xml:space="preserve">5.370,00 m³ x km</t>
  </si>
  <si>
    <t xml:space="preserve">18,00 m³</t>
  </si>
  <si>
    <t xml:space="preserve">______________________________________________</t>
  </si>
  <si>
    <t xml:space="preserve">Assessor do Assuntos de Gestão</t>
  </si>
  <si>
    <t xml:space="preserve">CREA ES 20.109/D</t>
  </si>
  <si>
    <t xml:space="preserve">CRONOGRAMA FÍSICO-FINANCEIRO </t>
  </si>
  <si>
    <r>
      <rPr>
        <b val="true"/>
        <sz val="10"/>
        <rFont val="Arial"/>
        <family val="2"/>
        <charset val="1"/>
      </rPr>
      <t xml:space="preserve">OBRA: </t>
    </r>
    <r>
      <rPr>
        <sz val="10"/>
        <rFont val="Arial"/>
        <family val="2"/>
        <charset val="1"/>
      </rPr>
      <t xml:space="preserve"> Passagem subterrânea das redes de média e baixa tensão pela ponte do Centro e concordância dos acessos com pavimento asfáltico</t>
    </r>
  </si>
  <si>
    <t xml:space="preserve">PRAZO DE EXECUÇÃO</t>
  </si>
  <si>
    <t xml:space="preserve">TOTAIS</t>
  </si>
  <si>
    <t xml:space="preserve">UNID</t>
  </si>
  <si>
    <t xml:space="preserve">1ºMÊS</t>
  </si>
  <si>
    <t xml:space="preserve">2ºMÊS</t>
  </si>
  <si>
    <t xml:space="preserve">FÍSICO</t>
  </si>
  <si>
    <t xml:space="preserve">FINANCEIRO</t>
  </si>
  <si>
    <t xml:space="preserve">R$</t>
  </si>
  <si>
    <t xml:space="preserve">VB</t>
  </si>
  <si>
    <t xml:space="preserve">TOTAL</t>
  </si>
  <si>
    <t xml:space="preserve">SOMAS MENSAIS</t>
  </si>
  <si>
    <t xml:space="preserve">PERCENTUAL MENSAL</t>
  </si>
  <si>
    <t xml:space="preserve">SOMA ACUMULADA</t>
  </si>
  <si>
    <t xml:space="preserve">PERC. ACUMULADO</t>
  </si>
  <si>
    <t xml:space="preserve">_____________________________________</t>
  </si>
  <si>
    <t xml:space="preserve">COMPOSIÇÃO DE PREÇO UNITÁRIO 01</t>
  </si>
  <si>
    <t xml:space="preserve">SERVIÇO: </t>
  </si>
  <si>
    <r>
      <rPr>
        <b val="true"/>
        <sz val="8"/>
        <color rgb="FF000000"/>
        <rFont val="Arial"/>
        <family val="2"/>
        <charset val="1"/>
      </rPr>
      <t xml:space="preserve">BASE: </t>
    </r>
    <r>
      <rPr>
        <sz val="8"/>
        <color rgb="FF000000"/>
        <rFont val="Arial"/>
        <family val="2"/>
        <charset val="1"/>
      </rPr>
      <t xml:space="preserve">DER- ROD-ES  e SINAPI; DATA: NOVEMBRO 2025 </t>
    </r>
  </si>
  <si>
    <r>
      <rPr>
        <b val="true"/>
        <sz val="8"/>
        <color rgb="FF000000"/>
        <rFont val="Arial"/>
        <family val="2"/>
        <charset val="1"/>
      </rPr>
      <t xml:space="preserve">ESPECIFICAÇÃO: </t>
    </r>
    <r>
      <rPr>
        <sz val="8"/>
        <color rgb="FF000000"/>
        <rFont val="Arial"/>
        <family val="2"/>
        <charset val="1"/>
      </rPr>
      <t xml:space="preserve">-</t>
    </r>
  </si>
  <si>
    <t xml:space="preserve">UNIDADE: </t>
  </si>
  <si>
    <t xml:space="preserve">ITEM:</t>
  </si>
  <si>
    <t xml:space="preserve">CÓD.</t>
  </si>
  <si>
    <t xml:space="preserve">ÓRGÃO</t>
  </si>
  <si>
    <t xml:space="preserve">MÃO DE OBRA</t>
  </si>
  <si>
    <t xml:space="preserve">UNIDADE</t>
  </si>
  <si>
    <t xml:space="preserve">QUANTIDADE</t>
  </si>
  <si>
    <t xml:space="preserve">SALÁRIO HORA</t>
  </si>
  <si>
    <t xml:space="preserve"> CUSTO HORÁRIO</t>
  </si>
  <si>
    <t xml:space="preserve">AJUDANTE DE ELETRICISTA </t>
  </si>
  <si>
    <t xml:space="preserve">h</t>
  </si>
  <si>
    <t xml:space="preserve">ELETRICISTA </t>
  </si>
  <si>
    <t xml:space="preserve">PEDRIERO DE O.A.C</t>
  </si>
  <si>
    <t xml:space="preserve">SOLDADOR</t>
  </si>
  <si>
    <t xml:space="preserve">SERVENTE </t>
  </si>
  <si>
    <t xml:space="preserve">SUBTOTAL</t>
  </si>
  <si>
    <t xml:space="preserve">MATERIAL</t>
  </si>
  <si>
    <t xml:space="preserve">CUSTO</t>
  </si>
  <si>
    <t xml:space="preserve">CUSTO UNITÁRIO</t>
  </si>
  <si>
    <t xml:space="preserve">TUBO ACO GALVANIZADO COM COSTURA, CLASSE MEDIA, DN 6", E = 4,85* MM, PESO 19,68*
KG/M (NBR 5580)</t>
  </si>
  <si>
    <t xml:space="preserve">M</t>
  </si>
  <si>
    <t xml:space="preserve"> PARAFUSO DE ACO ZINCADO, TIPO CHUMBADOR PARABOLT, DIAMETRO 1/2", COMPRIMENTO
75 MM</t>
  </si>
  <si>
    <t xml:space="preserve">UND</t>
  </si>
  <si>
    <t xml:space="preserve"> LUVA DE FERRO GALVANIZADO, COM ROSCA BSP, DE 6"</t>
  </si>
  <si>
    <t xml:space="preserve"> PORCA ZINCADA, SEXTAVADA, DIAMETRO 1/2"</t>
  </si>
  <si>
    <t xml:space="preserve"> CANTONEIRA (ABAS IGUAIS) EM ACO CARBONO, 50,8 MM X 9,53 MM (L X E), 6,99 KG/M</t>
  </si>
  <si>
    <t xml:space="preserve">CURVA 90 GRAUS DE FERRO GALVANIZADO, COM ROSCA BSP MACHO, DE 6"</t>
  </si>
  <si>
    <t xml:space="preserve"> ELETRODO REVESTIDO AWS - E-6010, DIAMETRO IGUAL A 4,00 MM</t>
  </si>
  <si>
    <t xml:space="preserve">KG</t>
  </si>
  <si>
    <t xml:space="preserve">MÃO DE OBRA (A)</t>
  </si>
  <si>
    <t xml:space="preserve"> MATERIAIS ( B )</t>
  </si>
  <si>
    <t xml:space="preserve"> EQUIPAMENTOS ( C )</t>
  </si>
  <si>
    <t xml:space="preserve"> PRODUÇÃO DA EQUIPE  ( D )</t>
  </si>
  <si>
    <t xml:space="preserve">CUSTO HORÁRIO TOTAL (A+C)</t>
  </si>
  <si>
    <t xml:space="preserve">CUSTO UNITÁRIO DA EXECUÇÃO [(A/D) + (C/D)] = ( E )</t>
  </si>
  <si>
    <t xml:space="preserve">CUSTO DIRETO TOTAL (B+E)</t>
  </si>
  <si>
    <t xml:space="preserve">( H ) TOTAL</t>
  </si>
  <si>
    <t xml:space="preserve">Observações:</t>
  </si>
  <si>
    <t xml:space="preserve">1. A Composição de Custo Unitário foi elaborada internamente, de maneira própria, considerando as particularidades da demanda e os parâmetros técnicos aplicáveis.</t>
  </si>
  <si>
    <t xml:space="preserve">________________________________________________</t>
  </si>
  <si>
    <t xml:space="preserve">COMPOSIÇÃO DE PREÇO UNITÁRIO 02</t>
  </si>
  <si>
    <r>
      <rPr>
        <b val="true"/>
        <sz val="8"/>
        <color rgb="FF000000"/>
        <rFont val="Arial"/>
        <family val="2"/>
        <charset val="1"/>
      </rPr>
      <t xml:space="preserve">BASE: </t>
    </r>
    <r>
      <rPr>
        <sz val="8"/>
        <color rgb="FF000000"/>
        <rFont val="Arial"/>
        <family val="2"/>
        <charset val="1"/>
      </rPr>
      <t xml:space="preserve">DER-ROD-ES ; DATA: NOVEMBRO-2025</t>
    </r>
  </si>
  <si>
    <t xml:space="preserve">EQUIPAMENTO</t>
  </si>
  <si>
    <t xml:space="preserve">Vl.Hr.Prod.</t>
  </si>
  <si>
    <t xml:space="preserve">Vl.Hr.Imp.</t>
  </si>
  <si>
    <t xml:space="preserve">Ut. Impr.</t>
  </si>
  <si>
    <t xml:space="preserve">Ut. Pr.</t>
  </si>
  <si>
    <t xml:space="preserve">CUSTO HORÁRIO</t>
  </si>
  <si>
    <t xml:space="preserve">SUBTOTAL (A):</t>
  </si>
  <si>
    <t xml:space="preserve">DER ES</t>
  </si>
  <si>
    <t xml:space="preserve">ARMADOR </t>
  </si>
  <si>
    <t xml:space="preserve">CARPINTEIRO O.A.C</t>
  </si>
  <si>
    <t xml:space="preserve">SUBTOTAL (B):</t>
  </si>
  <si>
    <t xml:space="preserve">ITENS DE INCIDÊNCIA</t>
  </si>
  <si>
    <t xml:space="preserve">%</t>
  </si>
  <si>
    <t xml:space="preserve">Ferramentas manuais</t>
  </si>
  <si>
    <t xml:space="preserve">SUBTOTAL (C):</t>
  </si>
  <si>
    <t xml:space="preserve">Custo Horário da Execução (A) + (B) + C</t>
  </si>
  <si>
    <t xml:space="preserve">(D) Produção da Equipe</t>
  </si>
  <si>
    <t xml:space="preserve">(E) Custo Unitário da Execução [(A) + (B) + (C)] / (D</t>
  </si>
  <si>
    <t xml:space="preserve">Aço CA-25 (granel) D=1/2" </t>
  </si>
  <si>
    <t xml:space="preserve">Aço CA-50 (granel) diam. 3/8" </t>
  </si>
  <si>
    <t xml:space="preserve">Cabo de aço polido com alma de fibra, 6 pernas
19 fios, diâm. 3/8</t>
  </si>
  <si>
    <t xml:space="preserve">Clips (grampo) pesado para cabo de aço diam. 3/
8"</t>
  </si>
  <si>
    <t xml:space="preserve">UD</t>
  </si>
  <si>
    <t xml:space="preserve">Madeira roliça (aprox. 8,00m - D=0,15m)</t>
  </si>
  <si>
    <t xml:space="preserve">Tábuas de 30 X 2,5 cm (Aparelhada) </t>
  </si>
  <si>
    <t xml:space="preserve">M3</t>
  </si>
  <si>
    <t xml:space="preserve">SUBTOTAL (F):</t>
  </si>
  <si>
    <t xml:space="preserve">SERVIÇOS</t>
  </si>
  <si>
    <t xml:space="preserve">Perfuração de Concreto</t>
  </si>
  <si>
    <t xml:space="preserve">SUBTOTAL (G)</t>
  </si>
  <si>
    <t xml:space="preserve">CUSTO DIRETO TOTAL (E) + (F) + (G):</t>
  </si>
  <si>
    <t xml:space="preserve">BDI:</t>
  </si>
  <si>
    <t xml:space="preserve">PREÇO UNITÁRIO TOTAL:</t>
  </si>
  <si>
    <t xml:space="preserve">1. Preços unitários, códigos e descrição da mão de obra são compatíveis com Tabela Referencial de Preços Novembro de 2025 do Departamento de Edificações e de Rodovias do Espírito Santo - DER-ES</t>
  </si>
  <si>
    <t xml:space="preserve">2. Os coeficientes utilizados para mão de obra e insumos são os mesmos da composição do serviço 40337 (Andaime suspenso em madeira, inclusive montagem e desmontagem) da Tabela Referencial de Preços Novembro de 2025 do Departamento de Edificações e de Rodovias do Espírito Santo - DER-ES. 
</t>
  </si>
  <si>
    <t xml:space="preserve">3. Preço unitário, códigos e descrição dos materiais foram retirados da Tabela Referencial de Preços Novembro de 2025 do Departamento de Edificações e de Rodovias do Espírito Santo - DER-ES. </t>
  </si>
  <si>
    <t xml:space="preserve">COMPOSIÇÃO DE PREÇO UNITÁRIO 03</t>
  </si>
  <si>
    <t xml:space="preserve"> PEDREIRO de O.A.C</t>
  </si>
  <si>
    <t xml:space="preserve"> SERVENTE</t>
  </si>
  <si>
    <t xml:space="preserve">TIJOLO CERAMICO MACICO COMUM DE *5 X 10 X 20* CM (L X A X C)</t>
  </si>
  <si>
    <t xml:space="preserve">ARGAMASSA TRAÇO 1:4 (EM VOLUME DE CIMENTO E AREIA GROSSA ÚMIDA) PARA CHAPI SCO CONVENCIONAL, PREPARO MECÂNICO COM BETONEIRA 400 L. AF_08/2019</t>
  </si>
  <si>
    <t xml:space="preserve">ARGAMASSA TRAÇO 1:3 (EM VOLUME DE CIMENTO E AREIA MÉDIA ÚMIDA) COM ADIÇÃO DE IMPERMEABILIZANTE, PREPARO MECÂNICO COM BETONEIRA 400 L. AF_08/2019
19 fios, diâm. 3/8</t>
  </si>
  <si>
    <t xml:space="preserve">PREPARO DE FUNDO DE VALA COM LARGURA MENOR QUE 1,5 M, COM CAMADA DE BRITA,LANÇAMENTO MECANIZADO. AF_08/2020</t>
  </si>
  <si>
    <t xml:space="preserve"> PEÇA RETANGULAR PRÉ-MOLDADA, VOLUME DE CONCRETO ACIMA DE 100 LITROS, TAXA  DE AÇO APROXIMADA DE 30KG/M³. AF_03/2024</t>
  </si>
  <si>
    <t xml:space="preserve"> RETROESCAVADEIRA SOBRE RODAS COM CARREGADEIRA, TRAÇÃO 4X4, POTÊNCIA LÍQ. 8 CHP8 HP, CAÇAMBA CARREG. CAP. MÍN. 1 M3, CAÇAMBA RETRO CAP. 0,26 M3, PESO OPERACIONAL MÍN. 6.674 KG, PROFUNDIDADE ESCAVAÇÃO MÁX. 4,37 M - CHP DIURNO. AF_06/2014</t>
  </si>
  <si>
    <t xml:space="preserve">CHP</t>
  </si>
  <si>
    <t xml:space="preserve">RETROESCAVADEIRA SOBRE RODAS COM CARREGADEIRA, TRAÇÃO 4X4, POTÊNCIA LÍQ. 8 CHI  8 HP, CAÇAMBA CARREG. CAP. MÍN. 1 M3, CAÇAMBA RETRO CAP. 0,26 M3, PESO OPERACIONAL MÍN. 6.674 KG, PROFUNDIDADE ESCAVAÇÃO MÁX. 4,37 M - CHI DIURNO. AF_06/2014</t>
  </si>
  <si>
    <t xml:space="preserve">CHI</t>
  </si>
  <si>
    <t xml:space="preserve">2. Os coeficientes utilizados para mão de obra, equipamentos e insumos são os mesmos da composição do serviço 97890 (Caixa enterrada elétrica retangular, em alvenaria com tijolos cerâmicos maciços, fundo com brita, dimensões internas: 1x1x0,6 m. Af_12/2020) do Sistema Nacional de Pesquisa de Custos e Índices da Construção Civil - SINAPI Novembro/2025</t>
  </si>
  <si>
    <t xml:space="preserve">COMPOSIÇÃO DE PREÇO UNITÁRIO 04</t>
  </si>
  <si>
    <r>
      <rPr>
        <b val="true"/>
        <sz val="8"/>
        <color rgb="FF000000"/>
        <rFont val="Arial"/>
        <family val="2"/>
        <charset val="1"/>
      </rPr>
      <t xml:space="preserve">BASE: </t>
    </r>
    <r>
      <rPr>
        <sz val="8"/>
        <color rgb="FF000000"/>
        <rFont val="Arial"/>
        <family val="2"/>
        <charset val="1"/>
      </rPr>
      <t xml:space="preserve">SINAPI;  DATA: NOVEMBRO/2025</t>
    </r>
  </si>
  <si>
    <t xml:space="preserve">CAMINHÃO BASCULANTE 18 M3, COM CAVALO MECÂNICO DE CAPACIDADE MÁXIMA DE  traÇÃO COMBINADO DE 45000 KG, POTÊNCIA 330 CV, INCLUSIVE SEMIREBOQUE COM CAÇA MBA METÁLICA - CHP DIURNO. AF_12/2014</t>
  </si>
  <si>
    <t xml:space="preserve">CAMINHÃO BASCULANTE 18 M3, COM CAVALO MECÂNICO DE CAPACIDADE MÁXIMA DE TRA ÇÃO COMBINADO DE 45000 KG, POTÊNCIA 330 CV, INCLUSIVE SEMIREBOQUE COM CAÇAMBA METÁLICA - CHI DIURNO. AF_12/2014</t>
  </si>
  <si>
    <t xml:space="preserve">1. Preço unitário, códigos e descrição dos equipamentos são compatíveis com o Sistema Nacional de Pesquisa de Custos e Índices da Construção Civil - SINAPI Novembro/2025</t>
  </si>
  <si>
    <t xml:space="preserve">2. Os coeficientes utilizados para equipamentos são os mesmos da composição do serviço 100988 Carga de mistura asfáltica em caminhão basculante 18 m³ (unidade: m3). Af_07/2020) do Sistema Nacional de Pesquisa de Custos e Índices da Construção Civil - SINAPI Novembro/2025</t>
  </si>
  <si>
    <t xml:space="preserve">COMPOSIÇÃO DE PREÇO UNITÁRIO 05</t>
  </si>
  <si>
    <t xml:space="preserve">CAMINHÃO BASCULANTE 14 M3, COM CAVALO MECÂNICO DE CAPACIDADE MÁXIMA DE TRAÇÃO COMBINADO DE 36000 KG, POTÊNCIA 286 CV, INCLUSIVE SEMIREBOQUE COM CAÇA MBA METÁLICA - CHP DIURNO. AF_12/2014</t>
  </si>
  <si>
    <t xml:space="preserve">CAMINHÃO BASCULANTE 14 M3, COM CAVALO MECÂNICO DE CAPACIDADE MÁXIMA DE TRA ÇÃO COMBINADO DE 36000 KG, POTÊNCIA 286 CV, INCLUSIVE SEMIREBOQUE COM CAÇAMBA METÁLICA - CHI DIURNO. AF_12/2014</t>
  </si>
  <si>
    <t xml:space="preserve">3. Preço unitário, códigos e descrição dos equipamentos são compatíveis com o Sistema Nacional de Pesquisa de Custos e Índices da Construção Civil - SINAPI Novembro/2025</t>
  </si>
  <si>
    <t xml:space="preserve">2. Os coeficientes utilizados para equipamentos são os mesmos da composição do serviço 93593 (Transporte com caminhão basculante de 14 m³, em via urbana pavimentada, adicional para dmt excedente a 30 km (unidade: m3xkm). Af_07/2020). Af_07/2020) do Sistema Nacional de Pesquisa de Custos e Índices da Construção Civil - SINAPI Novembro/2025</t>
  </si>
  <si>
    <t xml:space="preserve">COMPOSIÇÃO DE PREÇO UNITÁRIO 06</t>
  </si>
  <si>
    <r>
      <rPr>
        <b val="true"/>
        <sz val="8"/>
        <color rgb="FF000000"/>
        <rFont val="Arial"/>
        <family val="2"/>
        <charset val="1"/>
      </rPr>
      <t xml:space="preserve">BASE: </t>
    </r>
    <r>
      <rPr>
        <sz val="8"/>
        <color rgb="FF000000"/>
        <rFont val="Arial"/>
        <family val="2"/>
        <charset val="1"/>
      </rPr>
      <t xml:space="preserve">DER-ROD-ES</t>
    </r>
    <r>
      <rPr>
        <b val="true"/>
        <sz val="8"/>
        <color rgb="FF000000"/>
        <rFont val="Arial"/>
        <family val="2"/>
        <charset val="1"/>
      </rPr>
      <t xml:space="preserve">, </t>
    </r>
    <r>
      <rPr>
        <sz val="8"/>
        <color rgb="FF000000"/>
        <rFont val="Arial"/>
        <family val="2"/>
        <charset val="1"/>
      </rPr>
      <t xml:space="preserve">SINAPI;  DATA: NOVEMBRO/2025</t>
    </r>
  </si>
  <si>
    <t xml:space="preserve">RASTELEIRO</t>
  </si>
  <si>
    <t xml:space="preserve">H</t>
  </si>
  <si>
    <t xml:space="preserve">CONCRETO BETUMINOSO USINADO A QUENTE (CBUQ) PARA PAVIMENTACAO ASFALTICA, PADRAO DNIT, FAIXA C, COM CAP 50/70 - AQUISICAO POSTO USINA</t>
  </si>
  <si>
    <t xml:space="preserve">T</t>
  </si>
  <si>
    <t xml:space="preserve"> DEMOLIÇÃO PARCIAL DE PAVIMENTO ASFÁLTICO, DE FORMA MECANIZADA, SEM REAPROV EITAMENTO. AF_09/2023</t>
  </si>
  <si>
    <t xml:space="preserve"> VIBROACABADORA DE ASFALTO SOBRE ESTEIRAS, LARGURA DE PAVIMENTAÇÃO 1,90 M 5,30 M, POTÊNCIA 105 HP CAPACIDADE 450 T/H - CHP DIURNO. AF_11/2014</t>
  </si>
  <si>
    <t xml:space="preserve"> VIBROACABADORA DE ASFALTO SOBRE ESTEIRAS, LARGURA DE PAVIMENTAÇÃO 1,90 M 5,30 M, POTÊNCIA 105 HP CAPACIDADE 450 T/H - CHI DIURNO. AF_11/2014</t>
  </si>
  <si>
    <t xml:space="preserve">CAMINHÃO BASCULANTE 10 M3, TRUCADO CABINE SIMPLES, PESO BRUTO TOTAL 23.000 KG, CARGA ÚTIL MÁXIMA 15.935 KG, DISTÂNCIA ENTRE EIXOS 4,80 M, POTÊNCIA 2 30 CV INCLUSIVE CAÇAMBA METÁLICA - CHP DIURNO. AF_06/2014</t>
  </si>
  <si>
    <t xml:space="preserve">ROLO COMPACTADOR VIBRATORIO TANDEM, ACO LISO, POTENCIA 125 HP, PESO SEM/COM LASTRO 10,20/11,65 T, LARGURA DE TRABALHO 1,73 M - CHP DIURNO. AF_11/2016</t>
  </si>
  <si>
    <t xml:space="preserve">  ROLO COMPACTADOR VIBRATORIO TANDEM, ACO LISO, POTENCIA 125 HP, PESO SEM/CO M LASTRO 10,20/11,65 T, LARGURA DE TRABALHO 1,73 M - CHI DIURNO. AF_11/2016</t>
  </si>
  <si>
    <t xml:space="preserve"> TRATOR DE PNEUS COM POTÊNCIA DE 85 CV, TRAÇÃO 4X4, COM VASSOURA MECÂNICA ACOPLADA - CHI DIURNO. AF_02/2017</t>
  </si>
  <si>
    <t xml:space="preserve">TRATOR DE PNEUS COM POTÊNCIA DE 85 CV, TRAÇÃO 4X4, COM VASSOURA MECÂNICA A COPLADA - CHP DIURNO. AF_03/2017</t>
  </si>
  <si>
    <t xml:space="preserve"> ROLO COMPACTADOR DE PNEUS, ESTÁTICO, PRESSÃO VARIÁVEL, POTÊNCIA 110 HP, PESO SEM/COM LASTRO 10,8/27 T, LARGURA DE ROLAGEM 2,30 M - CHP DIURNO. AF_06/2017</t>
  </si>
  <si>
    <t xml:space="preserve"> ROLO COMPACTADOR DE PNEUS, ESTÁTICO, PRESSÃO VARIÁVEL, POTÊNCIA 110 HP, PE SO SEM/COM LASTRO 10,8/27 T, LARGURA DE ROLAGEM 2,30 M - CHI DIURNO. AF_06/2017</t>
  </si>
  <si>
    <t xml:space="preserve">2. Os coeficientes utilizados para mão de obra, equipamentos e insumos são os mesmos da composição do serviço 95995 (Execução de pavimento com aplicação de concreto asfáltico, camada de rolamento - exclusive carga e transporte. Af_10/2025) do Sistema Nacional de Pesquisa de Custos e Índices da Construção Civil - SINAPI Novembro/2025 </t>
  </si>
  <si>
    <t xml:space="preserve">3. Preço unitário, códigos e descrição dos materiais foram retirados do Sistema Nacional de Pesquisa de Custos e Índices da Construção Civil - SINAPI Novembro/2025 </t>
  </si>
  <si>
    <t xml:space="preserve">COMPOSIÇÃO DE PREÇO UNITÁRIO 07</t>
  </si>
  <si>
    <r>
      <rPr>
        <b val="true"/>
        <sz val="8"/>
        <color rgb="FF000000"/>
        <rFont val="Arial"/>
        <family val="2"/>
        <charset val="1"/>
      </rPr>
      <t xml:space="preserve">BASE: </t>
    </r>
    <r>
      <rPr>
        <sz val="8"/>
        <color rgb="FF000000"/>
        <rFont val="Arial"/>
        <family val="2"/>
        <charset val="1"/>
      </rPr>
      <t xml:space="preserve">DER-ROD-ES;  DATA: NOVEMBRO/2025</t>
    </r>
  </si>
  <si>
    <t xml:space="preserve">Engenheiro pleno</t>
  </si>
  <si>
    <t xml:space="preserve">mês</t>
  </si>
  <si>
    <t xml:space="preserve">Encarregado de pavimentação</t>
  </si>
  <si>
    <r>
      <rPr>
        <sz val="10"/>
        <color rgb="FF000000"/>
        <rFont val="Arial"/>
        <family val="2"/>
        <charset val="1"/>
      </rPr>
      <t xml:space="preserve">3. Preço unitário, códigos e descrição da mão de obra foi retirado</t>
    </r>
    <r>
      <rPr>
        <i val="true"/>
        <sz val="10"/>
        <color rgb="FF000000"/>
        <rFont val="Arial"/>
        <family val="2"/>
        <charset val="1"/>
      </rPr>
      <t xml:space="preserve"> </t>
    </r>
    <r>
      <rPr>
        <sz val="10"/>
        <color rgb="FF000000"/>
        <rFont val="Arial"/>
        <family val="2"/>
        <charset val="1"/>
      </rPr>
      <t xml:space="preserve">com Tabela Referencial de Preços Novembro de 2025 do Departamento de Edificações e de Rodovias do Espírito Santo - DER-ES</t>
    </r>
  </si>
  <si>
    <t xml:space="preserve">CURVA ABC</t>
  </si>
  <si>
    <t xml:space="preserve">PESO (%)</t>
  </si>
  <si>
    <t xml:space="preserve">PESO ACUMULADO (%)</t>
  </si>
  <si>
    <t xml:space="preserve">CLASSIFICAÇÃO</t>
  </si>
  <si>
    <t xml:space="preserve">A</t>
  </si>
  <si>
    <t xml:space="preserve">B</t>
  </si>
  <si>
    <t xml:space="preserve">C</t>
  </si>
</sst>
</file>

<file path=xl/styles.xml><?xml version="1.0" encoding="utf-8"?>
<styleSheet xmlns="http://schemas.openxmlformats.org/spreadsheetml/2006/main">
  <numFmts count="20">
    <numFmt numFmtId="164" formatCode="General"/>
    <numFmt numFmtId="165" formatCode="_-&quot;R$ &quot;* #,##0.00_-;&quot;-R$ &quot;* #,##0.00_-;_-&quot;R$ &quot;* \-??_-;_-@_-"/>
    <numFmt numFmtId="166" formatCode="0%"/>
    <numFmt numFmtId="167" formatCode="_-* #,##0.00_-;\-* #,##0.00_-;_-* \-??_-;_-@_-"/>
    <numFmt numFmtId="168" formatCode="0.00%"/>
    <numFmt numFmtId="169" formatCode="_(* #,##0.00_);_(* \(#,##0.00\);_(* \-??_);_(@_)"/>
    <numFmt numFmtId="170" formatCode="0.00"/>
    <numFmt numFmtId="171" formatCode="#,##0"/>
    <numFmt numFmtId="172" formatCode="@"/>
    <numFmt numFmtId="173" formatCode="[$R$-416]\ #,##0.00;[RED]\-[$R$-416]\ #,##0.00"/>
    <numFmt numFmtId="174" formatCode="#,##0.00"/>
    <numFmt numFmtId="175" formatCode="&quot;R$ &quot;#,##0.00"/>
    <numFmt numFmtId="176" formatCode="0"/>
    <numFmt numFmtId="177" formatCode="0.000"/>
    <numFmt numFmtId="178" formatCode="0.0000"/>
    <numFmt numFmtId="179" formatCode="0.00000"/>
    <numFmt numFmtId="180" formatCode="0.000000"/>
    <numFmt numFmtId="181" formatCode="0.0000000"/>
    <numFmt numFmtId="182" formatCode="0.00000000"/>
    <numFmt numFmtId="183" formatCode="0.000%"/>
  </numFmts>
  <fonts count="29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0"/>
      <color rgb="FFFF0000"/>
      <name val="Arial"/>
      <family val="2"/>
      <charset val="1"/>
    </font>
    <font>
      <b val="true"/>
      <sz val="20"/>
      <name val="Arial"/>
      <family val="2"/>
      <charset val="1"/>
    </font>
    <font>
      <b val="true"/>
      <sz val="14"/>
      <name val="Arial"/>
      <family val="2"/>
      <charset val="1"/>
    </font>
    <font>
      <sz val="14"/>
      <name val="Arial"/>
      <family val="2"/>
      <charset val="1"/>
    </font>
    <font>
      <b val="true"/>
      <sz val="11"/>
      <name val="Arial"/>
      <family val="2"/>
      <charset val="1"/>
    </font>
    <font>
      <b val="true"/>
      <sz val="1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2"/>
      <name val="Arial"/>
      <family val="2"/>
      <charset val="1"/>
    </font>
    <font>
      <b val="true"/>
      <sz val="16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b val="true"/>
      <i val="true"/>
      <sz val="10"/>
      <name val="Arial"/>
      <family val="2"/>
      <charset val="1"/>
    </font>
    <font>
      <b val="true"/>
      <i val="true"/>
      <sz val="12"/>
      <name val="Arial"/>
      <family val="2"/>
      <charset val="1"/>
    </font>
    <font>
      <sz val="11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b val="true"/>
      <sz val="14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 val="true"/>
      <sz val="9"/>
      <color rgb="FF000000"/>
      <name val="Arial"/>
      <family val="2"/>
      <charset val="1"/>
    </font>
    <font>
      <b val="true"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sz val="8"/>
      <color rgb="FF000000"/>
      <name val="Calibri"/>
      <family val="2"/>
      <charset val="1"/>
    </font>
    <font>
      <sz val="8"/>
      <name val="Arial"/>
      <family val="2"/>
      <charset val="1"/>
    </font>
    <font>
      <b val="true"/>
      <sz val="10"/>
      <name val="Calibri"/>
      <family val="2"/>
      <charset val="1"/>
    </font>
    <font>
      <i val="true"/>
      <sz val="10"/>
      <color rgb="FF000000"/>
      <name val="Arial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ADB9CA"/>
        <bgColor rgb="FF99CCFF"/>
      </patternFill>
    </fill>
    <fill>
      <patternFill patternType="solid">
        <fgColor rgb="FFF2F2F2"/>
        <bgColor rgb="FFFFFFFF"/>
      </patternFill>
    </fill>
    <fill>
      <patternFill patternType="solid">
        <fgColor rgb="FF000000"/>
        <bgColor rgb="FF003300"/>
      </patternFill>
    </fill>
    <fill>
      <patternFill patternType="solid">
        <fgColor rgb="FFD9D9D9"/>
        <bgColor rgb="FFF2F2F2"/>
      </patternFill>
    </fill>
  </fills>
  <borders count="51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/>
      <right style="medium"/>
      <top style="thin"/>
      <bottom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/>
      <right style="medium"/>
      <top style="thin"/>
      <bottom style="medium"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 style="medium"/>
      <top/>
      <bottom style="medium"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medium"/>
      <right style="thin"/>
      <top style="thin"/>
      <bottom style="hair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medium"/>
      <top/>
      <bottom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medium"/>
      <right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medium"/>
      <right style="thin"/>
      <top/>
      <bottom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/>
      <right/>
      <top style="thin"/>
      <bottom style="medium"/>
      <diagonal/>
    </border>
  </borders>
  <cellStyleXfs count="3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4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6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9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6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0" fillId="0" borderId="7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0" fillId="0" borderId="5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0" fillId="0" borderId="4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6" fillId="2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6" fillId="2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3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3" borderId="5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3" borderId="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3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3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4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5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5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4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1" fontId="6" fillId="2" borderId="0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6" fillId="2" borderId="0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0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0" borderId="11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2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0" borderId="4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0" fillId="0" borderId="5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11" fillId="0" borderId="12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6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6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6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6" fillId="0" borderId="0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3" borderId="13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13" fillId="3" borderId="1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7" fontId="0" fillId="0" borderId="6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5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6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6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6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7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1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1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1" fillId="0" borderId="2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11" fillId="0" borderId="2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2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3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4" fillId="3" borderId="4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4" fillId="0" borderId="26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4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2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70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9" fontId="4" fillId="0" borderId="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2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1" fillId="0" borderId="2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5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2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7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6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5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7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17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4" fontId="17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17" fillId="0" borderId="2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1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" fillId="0" borderId="5" xfId="15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9" fontId="4" fillId="0" borderId="5" xfId="15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4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4" borderId="5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4" borderId="5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5" fontId="11" fillId="4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4" fontId="11" fillId="5" borderId="5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4" fontId="11" fillId="2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8" fillId="0" borderId="5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19" fillId="0" borderId="2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7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5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8" fontId="11" fillId="0" borderId="5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5" xfId="15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4" fillId="0" borderId="5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4" borderId="7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4" borderId="5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7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" fillId="2" borderId="5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1" fillId="0" borderId="5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5" fontId="11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" fillId="0" borderId="5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20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11" fillId="0" borderId="5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4" fontId="4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11" fillId="0" borderId="26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4" fillId="0" borderId="5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1" fillId="0" borderId="26" xfId="15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4" fontId="4" fillId="0" borderId="2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4" fillId="0" borderId="29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3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3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4" fillId="0" borderId="30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4" fillId="0" borderId="3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4" fillId="0" borderId="3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7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28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18" xfId="2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2" borderId="32" xfId="2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2" borderId="33" xfId="29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3" fillId="2" borderId="29" xfId="29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3" fillId="2" borderId="30" xfId="2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2" borderId="30" xfId="29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3" fillId="2" borderId="24" xfId="2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2" borderId="34" xfId="29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3" fillId="2" borderId="35" xfId="29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3" fillId="2" borderId="32" xfId="2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2" borderId="36" xfId="2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2" borderId="37" xfId="2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2" borderId="38" xfId="2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2" borderId="33" xfId="2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2" borderId="39" xfId="2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6" fontId="25" fillId="2" borderId="8" xfId="3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2" borderId="5" xfId="29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4" fillId="2" borderId="28" xfId="2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24" fillId="2" borderId="40" xfId="2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4" fillId="2" borderId="5" xfId="2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6" fillId="0" borderId="11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6" fillId="2" borderId="29" xfId="23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26" fillId="0" borderId="31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6" fillId="2" borderId="32" xfId="23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0" fontId="24" fillId="2" borderId="41" xfId="2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2" borderId="42" xfId="29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0" fontId="24" fillId="2" borderId="11" xfId="2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2" borderId="7" xfId="29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0" fontId="24" fillId="2" borderId="26" xfId="2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2" borderId="43" xfId="29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4" fillId="2" borderId="9" xfId="29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4" fillId="2" borderId="44" xfId="29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0" fontId="24" fillId="2" borderId="8" xfId="2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0" xfId="28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4" fillId="2" borderId="10" xfId="29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4" fillId="2" borderId="0" xfId="29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24" fillId="2" borderId="45" xfId="29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0" fontId="24" fillId="2" borderId="31" xfId="2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2" borderId="34" xfId="29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0" fontId="23" fillId="2" borderId="31" xfId="2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7" fillId="6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2" fillId="0" borderId="4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28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28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3" fillId="2" borderId="29" xfId="29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7" fontId="24" fillId="2" borderId="40" xfId="29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24" fillId="2" borderId="5" xfId="29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26" fillId="0" borderId="11" xfId="15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3" fillId="2" borderId="38" xfId="29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24" fillId="2" borderId="41" xfId="29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0" fontId="24" fillId="2" borderId="11" xfId="29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0" fontId="24" fillId="2" borderId="26" xfId="29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8" fontId="24" fillId="2" borderId="40" xfId="2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9" fontId="24" fillId="2" borderId="40" xfId="2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6" fillId="0" borderId="11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0" fontId="24" fillId="2" borderId="40" xfId="2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4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2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81" fontId="24" fillId="2" borderId="40" xfId="2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2" fontId="24" fillId="2" borderId="40" xfId="2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2" borderId="7" xfId="2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2" borderId="5" xfId="29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4" fillId="2" borderId="5" xfId="2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1" fontId="24" fillId="2" borderId="5" xfId="2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6" fillId="0" borderId="5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6" fillId="2" borderId="48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6" fillId="2" borderId="45" xfId="23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6" fillId="2" borderId="5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9" fontId="24" fillId="2" borderId="5" xfId="2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4" fillId="2" borderId="11" xfId="2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24" fillId="2" borderId="31" xfId="2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49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0" fillId="0" borderId="3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3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3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3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3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0" fillId="0" borderId="7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0" fillId="0" borderId="5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4" fillId="2" borderId="26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3" fontId="0" fillId="0" borderId="7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3" fillId="3" borderId="5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29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6" fillId="0" borderId="3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6" fillId="0" borderId="31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6" fillId="0" borderId="6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6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6" fillId="0" borderId="16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17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2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Moeda 2" xfId="20"/>
    <cellStyle name="Normal 2" xfId="21"/>
    <cellStyle name="Normal 2 2 2" xfId="22"/>
    <cellStyle name="Normal 2 2 2 2" xfId="23"/>
    <cellStyle name="Normal 2_Modelo de Detalhamento do  BDI 2 2" xfId="24"/>
    <cellStyle name="Normal 3" xfId="25"/>
    <cellStyle name="Normal 5" xfId="26"/>
    <cellStyle name="Normal 5 2" xfId="27"/>
    <cellStyle name="Normal 5 2 2" xfId="28"/>
    <cellStyle name="Normal 7 2" xfId="29"/>
    <cellStyle name="Normal 7 3" xfId="30"/>
    <cellStyle name="Normal 8" xfId="31"/>
    <cellStyle name="Porcentagem 2 2" xfId="32"/>
    <cellStyle name="Vírgula 2 2" xfId="33"/>
    <cellStyle name="Vírgula 3" xfId="34"/>
    <cellStyle name="Vírgula 5" xfId="3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DB9CA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8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9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0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237960</xdr:colOff>
      <xdr:row>0</xdr:row>
      <xdr:rowOff>85680</xdr:rowOff>
    </xdr:from>
    <xdr:to>
      <xdr:col>1</xdr:col>
      <xdr:colOff>839520</xdr:colOff>
      <xdr:row>1</xdr:row>
      <xdr:rowOff>991080</xdr:rowOff>
    </xdr:to>
    <xdr:pic>
      <xdr:nvPicPr>
        <xdr:cNvPr id="1" name="Imagem 2"/>
        <xdr:cNvPicPr/>
      </xdr:nvPicPr>
      <xdr:blipFill>
        <a:blip r:embed="rId1"/>
        <a:stretch/>
      </xdr:blipFill>
      <xdr:spPr>
        <a:xfrm>
          <a:off x="237960" y="85680"/>
          <a:ext cx="1145160" cy="10674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104760</xdr:colOff>
      <xdr:row>1</xdr:row>
      <xdr:rowOff>28440</xdr:rowOff>
    </xdr:from>
    <xdr:to>
      <xdr:col>2</xdr:col>
      <xdr:colOff>545760</xdr:colOff>
      <xdr:row>6</xdr:row>
      <xdr:rowOff>69480</xdr:rowOff>
    </xdr:to>
    <xdr:pic>
      <xdr:nvPicPr>
        <xdr:cNvPr id="2" name="Imagem 18"/>
        <xdr:cNvPicPr/>
      </xdr:nvPicPr>
      <xdr:blipFill>
        <a:blip r:embed="rId1"/>
        <a:stretch/>
      </xdr:blipFill>
      <xdr:spPr>
        <a:xfrm>
          <a:off x="295920" y="190440"/>
          <a:ext cx="1125360" cy="10602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142920</xdr:colOff>
      <xdr:row>1</xdr:row>
      <xdr:rowOff>65880</xdr:rowOff>
    </xdr:from>
    <xdr:to>
      <xdr:col>3</xdr:col>
      <xdr:colOff>79200</xdr:colOff>
      <xdr:row>1</xdr:row>
      <xdr:rowOff>1136160</xdr:rowOff>
    </xdr:to>
    <xdr:pic>
      <xdr:nvPicPr>
        <xdr:cNvPr id="3" name="Imagem 9"/>
        <xdr:cNvPicPr/>
      </xdr:nvPicPr>
      <xdr:blipFill>
        <a:blip r:embed="rId1"/>
        <a:stretch/>
      </xdr:blipFill>
      <xdr:spPr>
        <a:xfrm>
          <a:off x="313560" y="227880"/>
          <a:ext cx="1205280" cy="10702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142920</xdr:colOff>
      <xdr:row>1</xdr:row>
      <xdr:rowOff>65880</xdr:rowOff>
    </xdr:from>
    <xdr:to>
      <xdr:col>3</xdr:col>
      <xdr:colOff>79200</xdr:colOff>
      <xdr:row>1</xdr:row>
      <xdr:rowOff>1136160</xdr:rowOff>
    </xdr:to>
    <xdr:pic>
      <xdr:nvPicPr>
        <xdr:cNvPr id="4" name="Imagem 9"/>
        <xdr:cNvPicPr/>
      </xdr:nvPicPr>
      <xdr:blipFill>
        <a:blip r:embed="rId1"/>
        <a:stretch/>
      </xdr:blipFill>
      <xdr:spPr>
        <a:xfrm>
          <a:off x="313560" y="227880"/>
          <a:ext cx="1205280" cy="10702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142920</xdr:colOff>
      <xdr:row>1</xdr:row>
      <xdr:rowOff>65880</xdr:rowOff>
    </xdr:from>
    <xdr:to>
      <xdr:col>3</xdr:col>
      <xdr:colOff>79200</xdr:colOff>
      <xdr:row>1</xdr:row>
      <xdr:rowOff>1136160</xdr:rowOff>
    </xdr:to>
    <xdr:pic>
      <xdr:nvPicPr>
        <xdr:cNvPr id="5" name="Imagem 9"/>
        <xdr:cNvPicPr/>
      </xdr:nvPicPr>
      <xdr:blipFill>
        <a:blip r:embed="rId1"/>
        <a:stretch/>
      </xdr:blipFill>
      <xdr:spPr>
        <a:xfrm>
          <a:off x="313560" y="227880"/>
          <a:ext cx="1205280" cy="10702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142920</xdr:colOff>
      <xdr:row>1</xdr:row>
      <xdr:rowOff>65880</xdr:rowOff>
    </xdr:from>
    <xdr:to>
      <xdr:col>3</xdr:col>
      <xdr:colOff>79200</xdr:colOff>
      <xdr:row>1</xdr:row>
      <xdr:rowOff>1136160</xdr:rowOff>
    </xdr:to>
    <xdr:pic>
      <xdr:nvPicPr>
        <xdr:cNvPr id="6" name="Imagem 9"/>
        <xdr:cNvPicPr/>
      </xdr:nvPicPr>
      <xdr:blipFill>
        <a:blip r:embed="rId1"/>
        <a:stretch/>
      </xdr:blipFill>
      <xdr:spPr>
        <a:xfrm>
          <a:off x="313560" y="227880"/>
          <a:ext cx="1205280" cy="10702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142920</xdr:colOff>
      <xdr:row>1</xdr:row>
      <xdr:rowOff>65880</xdr:rowOff>
    </xdr:from>
    <xdr:to>
      <xdr:col>3</xdr:col>
      <xdr:colOff>79200</xdr:colOff>
      <xdr:row>1</xdr:row>
      <xdr:rowOff>1136160</xdr:rowOff>
    </xdr:to>
    <xdr:pic>
      <xdr:nvPicPr>
        <xdr:cNvPr id="7" name="Imagem 9"/>
        <xdr:cNvPicPr/>
      </xdr:nvPicPr>
      <xdr:blipFill>
        <a:blip r:embed="rId1"/>
        <a:stretch/>
      </xdr:blipFill>
      <xdr:spPr>
        <a:xfrm>
          <a:off x="313560" y="227880"/>
          <a:ext cx="1205280" cy="10702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142920</xdr:colOff>
      <xdr:row>1</xdr:row>
      <xdr:rowOff>65880</xdr:rowOff>
    </xdr:from>
    <xdr:to>
      <xdr:col>3</xdr:col>
      <xdr:colOff>79200</xdr:colOff>
      <xdr:row>1</xdr:row>
      <xdr:rowOff>1136160</xdr:rowOff>
    </xdr:to>
    <xdr:pic>
      <xdr:nvPicPr>
        <xdr:cNvPr id="8" name="Imagem 9"/>
        <xdr:cNvPicPr/>
      </xdr:nvPicPr>
      <xdr:blipFill>
        <a:blip r:embed="rId1"/>
        <a:stretch/>
      </xdr:blipFill>
      <xdr:spPr>
        <a:xfrm>
          <a:off x="313560" y="227880"/>
          <a:ext cx="1205280" cy="10702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142920</xdr:colOff>
      <xdr:row>1</xdr:row>
      <xdr:rowOff>65880</xdr:rowOff>
    </xdr:from>
    <xdr:to>
      <xdr:col>3</xdr:col>
      <xdr:colOff>79200</xdr:colOff>
      <xdr:row>1</xdr:row>
      <xdr:rowOff>1136160</xdr:rowOff>
    </xdr:to>
    <xdr:pic>
      <xdr:nvPicPr>
        <xdr:cNvPr id="9" name="Imagem 9"/>
        <xdr:cNvPicPr/>
      </xdr:nvPicPr>
      <xdr:blipFill>
        <a:blip r:embed="rId1"/>
        <a:stretch/>
      </xdr:blipFill>
      <xdr:spPr>
        <a:xfrm>
          <a:off x="313560" y="227880"/>
          <a:ext cx="1205280" cy="10702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237960</xdr:colOff>
      <xdr:row>0</xdr:row>
      <xdr:rowOff>85680</xdr:rowOff>
    </xdr:from>
    <xdr:to>
      <xdr:col>1</xdr:col>
      <xdr:colOff>839520</xdr:colOff>
      <xdr:row>1</xdr:row>
      <xdr:rowOff>990360</xdr:rowOff>
    </xdr:to>
    <xdr:pic>
      <xdr:nvPicPr>
        <xdr:cNvPr id="10" name="Imagem 2"/>
        <xdr:cNvPicPr/>
      </xdr:nvPicPr>
      <xdr:blipFill>
        <a:blip r:embed="rId1"/>
        <a:stretch/>
      </xdr:blipFill>
      <xdr:spPr>
        <a:xfrm>
          <a:off x="237960" y="85680"/>
          <a:ext cx="1145160" cy="10666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7.x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drawing" Target="../drawings/drawing8.xml"/>
</Relationships>
</file>

<file path=xl/worksheets/_rels/sheet10.xml.rels><?xml version="1.0" encoding="UTF-8"?>
<Relationships xmlns="http://schemas.openxmlformats.org/package/2006/relationships"><Relationship Id="rId1" Type="http://schemas.openxmlformats.org/officeDocument/2006/relationships/drawing" Target="../drawings/drawing9.xml"/>
</Relationships>
</file>

<file path=xl/worksheets/_rels/sheet11.xml.rels><?xml version="1.0" encoding="UTF-8"?>
<Relationships xmlns="http://schemas.openxmlformats.org/package/2006/relationships"><Relationship Id="rId1" Type="http://schemas.openxmlformats.org/officeDocument/2006/relationships/drawing" Target="../drawings/drawing10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W45"/>
  <sheetViews>
    <sheetView showFormulas="false" showGridLines="true" showRowColHeaders="true" showZeros="true" rightToLeft="false" tabSelected="false" showOutlineSymbols="true" defaultGridColor="true" view="pageBreakPreview" topLeftCell="A1" colorId="64" zoomScale="95" zoomScaleNormal="100" zoomScalePageLayoutView="95" workbookViewId="0">
      <selection pane="topLeft" activeCell="A4" activeCellId="0" sqref="A4"/>
    </sheetView>
  </sheetViews>
  <sheetFormatPr defaultColWidth="8.71484375" defaultRowHeight="12.75" customHeight="true" zeroHeight="false" outlineLevelRow="0" outlineLevelCol="0"/>
  <cols>
    <col collapsed="false" customWidth="true" hidden="false" outlineLevel="0" max="1" min="1" style="1" width="7.71"/>
    <col collapsed="false" customWidth="true" hidden="false" outlineLevel="0" max="2" min="2" style="2" width="13.86"/>
    <col collapsed="false" customWidth="true" hidden="false" outlineLevel="0" max="3" min="3" style="2" width="11.71"/>
    <col collapsed="false" customWidth="true" hidden="false" outlineLevel="0" max="4" min="4" style="3" width="63.85"/>
    <col collapsed="false" customWidth="true" hidden="false" outlineLevel="0" max="5" min="5" style="1" width="10.14"/>
    <col collapsed="false" customWidth="true" hidden="false" outlineLevel="0" max="6" min="6" style="1" width="11.85"/>
    <col collapsed="false" customWidth="true" hidden="false" outlineLevel="0" max="7" min="7" style="1" width="15"/>
    <col collapsed="false" customWidth="true" hidden="false" outlineLevel="0" max="8" min="8" style="3" width="18.14"/>
    <col collapsed="false" customWidth="true" hidden="false" outlineLevel="0" max="9" min="9" style="3" width="19.57"/>
    <col collapsed="false" customWidth="true" hidden="true" outlineLevel="0" max="10" min="10" style="4" width="17.57"/>
    <col collapsed="false" customWidth="true" hidden="true" outlineLevel="0" max="11" min="11" style="5" width="11.85"/>
    <col collapsed="false" customWidth="true" hidden="true" outlineLevel="0" max="12" min="12" style="6" width="11.43"/>
    <col collapsed="false" customWidth="true" hidden="true" outlineLevel="0" max="13" min="13" style="6" width="11.29"/>
    <col collapsed="false" customWidth="true" hidden="false" outlineLevel="0" max="14" min="14" style="6" width="11.85"/>
    <col collapsed="false" customWidth="true" hidden="false" outlineLevel="0" max="15" min="15" style="6" width="11.43"/>
    <col collapsed="false" customWidth="true" hidden="false" outlineLevel="0" max="16" min="16" style="6" width="30.29"/>
    <col collapsed="false" customWidth="true" hidden="false" outlineLevel="0" max="17" min="17" style="6" width="11.43"/>
    <col collapsed="false" customWidth="true" hidden="false" outlineLevel="0" max="18" min="18" style="6" width="11.14"/>
    <col collapsed="false" customWidth="true" hidden="false" outlineLevel="0" max="19" min="19" style="6" width="11.29"/>
    <col collapsed="false" customWidth="true" hidden="false" outlineLevel="0" max="20" min="20" style="6" width="11.43"/>
    <col collapsed="false" customWidth="true" hidden="false" outlineLevel="0" max="21" min="21" style="6" width="10.85"/>
    <col collapsed="false" customWidth="true" hidden="false" outlineLevel="0" max="22" min="22" style="6" width="12.42"/>
    <col collapsed="false" customWidth="true" hidden="false" outlineLevel="0" max="23" min="23" style="6" width="12.86"/>
    <col collapsed="false" customWidth="true" hidden="false" outlineLevel="0" max="24" min="24" style="3" width="9.71"/>
    <col collapsed="false" customWidth="true" hidden="false" outlineLevel="0" max="25" min="25" style="3" width="13.15"/>
    <col collapsed="false" customWidth="true" hidden="false" outlineLevel="0" max="26" min="26" style="3" width="12.57"/>
    <col collapsed="false" customWidth="true" hidden="false" outlineLevel="0" max="27" min="27" style="3" width="10.29"/>
    <col collapsed="false" customWidth="true" hidden="false" outlineLevel="0" max="29" min="28" style="3" width="13.71"/>
    <col collapsed="false" customWidth="true" hidden="false" outlineLevel="0" max="31" min="30" style="3" width="13.29"/>
    <col collapsed="false" customWidth="true" hidden="false" outlineLevel="0" max="34" min="34" style="3" width="14.14"/>
    <col collapsed="false" customWidth="true" hidden="false" outlineLevel="0" max="257" min="257" style="3" width="14.14"/>
    <col collapsed="false" customWidth="true" hidden="false" outlineLevel="0" max="258" min="258" style="3" width="7.29"/>
    <col collapsed="false" customWidth="true" hidden="false" outlineLevel="0" max="259" min="259" style="3" width="7.71"/>
    <col collapsed="false" customWidth="true" hidden="false" outlineLevel="0" max="260" min="260" style="3" width="63.85"/>
    <col collapsed="false" customWidth="true" hidden="false" outlineLevel="0" max="261" min="261" style="3" width="6.85"/>
    <col collapsed="false" customWidth="true" hidden="false" outlineLevel="0" max="263" min="263" style="3" width="9.29"/>
    <col collapsed="false" customWidth="true" hidden="false" outlineLevel="0" max="265" min="264" style="3" width="16.29"/>
    <col collapsed="false" customWidth="true" hidden="false" outlineLevel="0" max="266" min="266" style="3" width="96.57"/>
    <col collapsed="false" customWidth="true" hidden="false" outlineLevel="0" max="267" min="267" style="3" width="11.85"/>
    <col collapsed="false" customWidth="true" hidden="false" outlineLevel="0" max="268" min="268" style="3" width="11.29"/>
    <col collapsed="false" customWidth="true" hidden="false" outlineLevel="0" max="269" min="269" style="3" width="11.43"/>
    <col collapsed="false" customWidth="true" hidden="false" outlineLevel="0" max="270" min="270" style="3" width="9.86"/>
    <col collapsed="false" customWidth="true" hidden="false" outlineLevel="0" max="271" min="271" style="3" width="11.43"/>
    <col collapsed="false" customWidth="true" hidden="false" outlineLevel="0" max="272" min="272" style="3" width="12"/>
    <col collapsed="false" customWidth="true" hidden="false" outlineLevel="0" max="273" min="273" style="3" width="11.43"/>
    <col collapsed="false" customWidth="true" hidden="false" outlineLevel="0" max="274" min="274" style="3" width="11.14"/>
    <col collapsed="false" customWidth="true" hidden="false" outlineLevel="0" max="275" min="275" style="3" width="11.29"/>
    <col collapsed="false" customWidth="true" hidden="false" outlineLevel="0" max="276" min="276" style="3" width="11.43"/>
    <col collapsed="false" customWidth="true" hidden="false" outlineLevel="0" max="277" min="277" style="3" width="9.86"/>
    <col collapsed="false" customWidth="true" hidden="false" outlineLevel="0" max="278" min="278" style="3" width="12.42"/>
    <col collapsed="false" customWidth="true" hidden="false" outlineLevel="0" max="279" min="279" style="3" width="12.86"/>
    <col collapsed="false" customWidth="true" hidden="false" outlineLevel="0" max="280" min="280" style="3" width="9.71"/>
    <col collapsed="false" customWidth="true" hidden="false" outlineLevel="0" max="281" min="281" style="3" width="13.15"/>
    <col collapsed="false" customWidth="true" hidden="false" outlineLevel="0" max="282" min="282" style="3" width="12.57"/>
    <col collapsed="false" customWidth="true" hidden="false" outlineLevel="0" max="283" min="283" style="3" width="10.29"/>
    <col collapsed="false" customWidth="true" hidden="false" outlineLevel="0" max="285" min="284" style="3" width="13.71"/>
    <col collapsed="false" customWidth="true" hidden="false" outlineLevel="0" max="287" min="286" style="3" width="13.29"/>
    <col collapsed="false" customWidth="true" hidden="false" outlineLevel="0" max="290" min="290" style="3" width="14.14"/>
    <col collapsed="false" customWidth="true" hidden="false" outlineLevel="0" max="513" min="513" style="3" width="14.14"/>
    <col collapsed="false" customWidth="true" hidden="false" outlineLevel="0" max="514" min="514" style="3" width="7.29"/>
    <col collapsed="false" customWidth="true" hidden="false" outlineLevel="0" max="515" min="515" style="3" width="7.71"/>
    <col collapsed="false" customWidth="true" hidden="false" outlineLevel="0" max="516" min="516" style="3" width="63.85"/>
    <col collapsed="false" customWidth="true" hidden="false" outlineLevel="0" max="517" min="517" style="3" width="6.85"/>
    <col collapsed="false" customWidth="true" hidden="false" outlineLevel="0" max="519" min="519" style="3" width="9.29"/>
    <col collapsed="false" customWidth="true" hidden="false" outlineLevel="0" max="521" min="520" style="3" width="16.29"/>
    <col collapsed="false" customWidth="true" hidden="false" outlineLevel="0" max="522" min="522" style="3" width="96.57"/>
    <col collapsed="false" customWidth="true" hidden="false" outlineLevel="0" max="523" min="523" style="3" width="11.85"/>
    <col collapsed="false" customWidth="true" hidden="false" outlineLevel="0" max="524" min="524" style="3" width="11.29"/>
    <col collapsed="false" customWidth="true" hidden="false" outlineLevel="0" max="525" min="525" style="3" width="11.43"/>
    <col collapsed="false" customWidth="true" hidden="false" outlineLevel="0" max="526" min="526" style="3" width="9.86"/>
    <col collapsed="false" customWidth="true" hidden="false" outlineLevel="0" max="527" min="527" style="3" width="11.43"/>
    <col collapsed="false" customWidth="true" hidden="false" outlineLevel="0" max="528" min="528" style="3" width="12"/>
    <col collapsed="false" customWidth="true" hidden="false" outlineLevel="0" max="529" min="529" style="3" width="11.43"/>
    <col collapsed="false" customWidth="true" hidden="false" outlineLevel="0" max="530" min="530" style="3" width="11.14"/>
    <col collapsed="false" customWidth="true" hidden="false" outlineLevel="0" max="531" min="531" style="3" width="11.29"/>
    <col collapsed="false" customWidth="true" hidden="false" outlineLevel="0" max="532" min="532" style="3" width="11.43"/>
    <col collapsed="false" customWidth="true" hidden="false" outlineLevel="0" max="533" min="533" style="3" width="9.86"/>
    <col collapsed="false" customWidth="true" hidden="false" outlineLevel="0" max="534" min="534" style="3" width="12.42"/>
    <col collapsed="false" customWidth="true" hidden="false" outlineLevel="0" max="535" min="535" style="3" width="12.86"/>
    <col collapsed="false" customWidth="true" hidden="false" outlineLevel="0" max="536" min="536" style="3" width="9.71"/>
    <col collapsed="false" customWidth="true" hidden="false" outlineLevel="0" max="537" min="537" style="3" width="13.15"/>
    <col collapsed="false" customWidth="true" hidden="false" outlineLevel="0" max="538" min="538" style="3" width="12.57"/>
    <col collapsed="false" customWidth="true" hidden="false" outlineLevel="0" max="539" min="539" style="3" width="10.29"/>
    <col collapsed="false" customWidth="true" hidden="false" outlineLevel="0" max="541" min="540" style="3" width="13.71"/>
    <col collapsed="false" customWidth="true" hidden="false" outlineLevel="0" max="543" min="542" style="3" width="13.29"/>
    <col collapsed="false" customWidth="true" hidden="false" outlineLevel="0" max="546" min="546" style="3" width="14.14"/>
    <col collapsed="false" customWidth="true" hidden="false" outlineLevel="0" max="769" min="769" style="3" width="14.14"/>
    <col collapsed="false" customWidth="true" hidden="false" outlineLevel="0" max="770" min="770" style="3" width="7.29"/>
    <col collapsed="false" customWidth="true" hidden="false" outlineLevel="0" max="771" min="771" style="3" width="7.71"/>
    <col collapsed="false" customWidth="true" hidden="false" outlineLevel="0" max="772" min="772" style="3" width="63.85"/>
    <col collapsed="false" customWidth="true" hidden="false" outlineLevel="0" max="773" min="773" style="3" width="6.85"/>
    <col collapsed="false" customWidth="true" hidden="false" outlineLevel="0" max="775" min="775" style="3" width="9.29"/>
    <col collapsed="false" customWidth="true" hidden="false" outlineLevel="0" max="777" min="776" style="3" width="16.29"/>
    <col collapsed="false" customWidth="true" hidden="false" outlineLevel="0" max="778" min="778" style="3" width="96.57"/>
    <col collapsed="false" customWidth="true" hidden="false" outlineLevel="0" max="779" min="779" style="3" width="11.85"/>
    <col collapsed="false" customWidth="true" hidden="false" outlineLevel="0" max="780" min="780" style="3" width="11.29"/>
    <col collapsed="false" customWidth="true" hidden="false" outlineLevel="0" max="781" min="781" style="3" width="11.43"/>
    <col collapsed="false" customWidth="true" hidden="false" outlineLevel="0" max="782" min="782" style="3" width="9.86"/>
    <col collapsed="false" customWidth="true" hidden="false" outlineLevel="0" max="783" min="783" style="3" width="11.43"/>
    <col collapsed="false" customWidth="true" hidden="false" outlineLevel="0" max="784" min="784" style="3" width="12"/>
    <col collapsed="false" customWidth="true" hidden="false" outlineLevel="0" max="785" min="785" style="3" width="11.43"/>
    <col collapsed="false" customWidth="true" hidden="false" outlineLevel="0" max="786" min="786" style="3" width="11.14"/>
    <col collapsed="false" customWidth="true" hidden="false" outlineLevel="0" max="787" min="787" style="3" width="11.29"/>
    <col collapsed="false" customWidth="true" hidden="false" outlineLevel="0" max="788" min="788" style="3" width="11.43"/>
    <col collapsed="false" customWidth="true" hidden="false" outlineLevel="0" max="789" min="789" style="3" width="9.86"/>
    <col collapsed="false" customWidth="true" hidden="false" outlineLevel="0" max="790" min="790" style="3" width="12.42"/>
    <col collapsed="false" customWidth="true" hidden="false" outlineLevel="0" max="791" min="791" style="3" width="12.86"/>
    <col collapsed="false" customWidth="true" hidden="false" outlineLevel="0" max="792" min="792" style="3" width="9.71"/>
    <col collapsed="false" customWidth="true" hidden="false" outlineLevel="0" max="793" min="793" style="3" width="13.15"/>
    <col collapsed="false" customWidth="true" hidden="false" outlineLevel="0" max="794" min="794" style="3" width="12.57"/>
    <col collapsed="false" customWidth="true" hidden="false" outlineLevel="0" max="795" min="795" style="3" width="10.29"/>
    <col collapsed="false" customWidth="true" hidden="false" outlineLevel="0" max="797" min="796" style="3" width="13.71"/>
    <col collapsed="false" customWidth="true" hidden="false" outlineLevel="0" max="799" min="798" style="3" width="13.29"/>
    <col collapsed="false" customWidth="true" hidden="false" outlineLevel="0" max="802" min="802" style="3" width="14.14"/>
    <col collapsed="false" customWidth="true" hidden="false" outlineLevel="0" max="1025" min="1025" style="3" width="14.14"/>
    <col collapsed="false" customWidth="true" hidden="false" outlineLevel="0" max="1026" min="1026" style="3" width="7.29"/>
    <col collapsed="false" customWidth="true" hidden="false" outlineLevel="0" max="1027" min="1027" style="3" width="7.71"/>
    <col collapsed="false" customWidth="true" hidden="false" outlineLevel="0" max="1028" min="1028" style="3" width="63.85"/>
    <col collapsed="false" customWidth="true" hidden="false" outlineLevel="0" max="1029" min="1029" style="3" width="6.85"/>
    <col collapsed="false" customWidth="true" hidden="false" outlineLevel="0" max="1031" min="1031" style="3" width="9.29"/>
    <col collapsed="false" customWidth="true" hidden="false" outlineLevel="0" max="1033" min="1032" style="3" width="16.29"/>
    <col collapsed="false" customWidth="true" hidden="false" outlineLevel="0" max="1034" min="1034" style="3" width="96.57"/>
    <col collapsed="false" customWidth="true" hidden="false" outlineLevel="0" max="1035" min="1035" style="3" width="11.85"/>
    <col collapsed="false" customWidth="true" hidden="false" outlineLevel="0" max="1036" min="1036" style="3" width="11.29"/>
    <col collapsed="false" customWidth="true" hidden="false" outlineLevel="0" max="1037" min="1037" style="3" width="11.43"/>
    <col collapsed="false" customWidth="true" hidden="false" outlineLevel="0" max="1038" min="1038" style="3" width="9.86"/>
    <col collapsed="false" customWidth="true" hidden="false" outlineLevel="0" max="1039" min="1039" style="3" width="11.43"/>
    <col collapsed="false" customWidth="true" hidden="false" outlineLevel="0" max="1040" min="1040" style="3" width="12"/>
    <col collapsed="false" customWidth="true" hidden="false" outlineLevel="0" max="1041" min="1041" style="3" width="11.43"/>
    <col collapsed="false" customWidth="true" hidden="false" outlineLevel="0" max="1042" min="1042" style="3" width="11.14"/>
    <col collapsed="false" customWidth="true" hidden="false" outlineLevel="0" max="1043" min="1043" style="3" width="11.29"/>
    <col collapsed="false" customWidth="true" hidden="false" outlineLevel="0" max="1044" min="1044" style="3" width="11.43"/>
    <col collapsed="false" customWidth="true" hidden="false" outlineLevel="0" max="1045" min="1045" style="3" width="9.86"/>
    <col collapsed="false" customWidth="true" hidden="false" outlineLevel="0" max="1046" min="1046" style="3" width="12.42"/>
    <col collapsed="false" customWidth="true" hidden="false" outlineLevel="0" max="1047" min="1047" style="3" width="12.86"/>
    <col collapsed="false" customWidth="true" hidden="false" outlineLevel="0" max="1048" min="1048" style="3" width="9.71"/>
    <col collapsed="false" customWidth="true" hidden="false" outlineLevel="0" max="1049" min="1049" style="3" width="13.15"/>
    <col collapsed="false" customWidth="true" hidden="false" outlineLevel="0" max="1050" min="1050" style="3" width="12.57"/>
    <col collapsed="false" customWidth="true" hidden="false" outlineLevel="0" max="1051" min="1051" style="3" width="10.29"/>
    <col collapsed="false" customWidth="true" hidden="false" outlineLevel="0" max="1053" min="1052" style="3" width="13.71"/>
    <col collapsed="false" customWidth="true" hidden="false" outlineLevel="0" max="1055" min="1054" style="3" width="13.29"/>
    <col collapsed="false" customWidth="true" hidden="false" outlineLevel="0" max="1058" min="1058" style="3" width="14.14"/>
    <col collapsed="false" customWidth="true" hidden="false" outlineLevel="0" max="1281" min="1281" style="3" width="14.14"/>
    <col collapsed="false" customWidth="true" hidden="false" outlineLevel="0" max="1282" min="1282" style="3" width="7.29"/>
    <col collapsed="false" customWidth="true" hidden="false" outlineLevel="0" max="1283" min="1283" style="3" width="7.71"/>
    <col collapsed="false" customWidth="true" hidden="false" outlineLevel="0" max="1284" min="1284" style="3" width="63.85"/>
    <col collapsed="false" customWidth="true" hidden="false" outlineLevel="0" max="1285" min="1285" style="3" width="6.85"/>
    <col collapsed="false" customWidth="true" hidden="false" outlineLevel="0" max="1287" min="1287" style="3" width="9.29"/>
    <col collapsed="false" customWidth="true" hidden="false" outlineLevel="0" max="1289" min="1288" style="3" width="16.29"/>
    <col collapsed="false" customWidth="true" hidden="false" outlineLevel="0" max="1290" min="1290" style="3" width="96.57"/>
    <col collapsed="false" customWidth="true" hidden="false" outlineLevel="0" max="1291" min="1291" style="3" width="11.85"/>
    <col collapsed="false" customWidth="true" hidden="false" outlineLevel="0" max="1292" min="1292" style="3" width="11.29"/>
    <col collapsed="false" customWidth="true" hidden="false" outlineLevel="0" max="1293" min="1293" style="3" width="11.43"/>
    <col collapsed="false" customWidth="true" hidden="false" outlineLevel="0" max="1294" min="1294" style="3" width="9.86"/>
    <col collapsed="false" customWidth="true" hidden="false" outlineLevel="0" max="1295" min="1295" style="3" width="11.43"/>
    <col collapsed="false" customWidth="true" hidden="false" outlineLevel="0" max="1296" min="1296" style="3" width="12"/>
    <col collapsed="false" customWidth="true" hidden="false" outlineLevel="0" max="1297" min="1297" style="3" width="11.43"/>
    <col collapsed="false" customWidth="true" hidden="false" outlineLevel="0" max="1298" min="1298" style="3" width="11.14"/>
    <col collapsed="false" customWidth="true" hidden="false" outlineLevel="0" max="1299" min="1299" style="3" width="11.29"/>
    <col collapsed="false" customWidth="true" hidden="false" outlineLevel="0" max="1300" min="1300" style="3" width="11.43"/>
    <col collapsed="false" customWidth="true" hidden="false" outlineLevel="0" max="1301" min="1301" style="3" width="9.86"/>
    <col collapsed="false" customWidth="true" hidden="false" outlineLevel="0" max="1302" min="1302" style="3" width="12.42"/>
    <col collapsed="false" customWidth="true" hidden="false" outlineLevel="0" max="1303" min="1303" style="3" width="12.86"/>
    <col collapsed="false" customWidth="true" hidden="false" outlineLevel="0" max="1304" min="1304" style="3" width="9.71"/>
    <col collapsed="false" customWidth="true" hidden="false" outlineLevel="0" max="1305" min="1305" style="3" width="13.15"/>
    <col collapsed="false" customWidth="true" hidden="false" outlineLevel="0" max="1306" min="1306" style="3" width="12.57"/>
    <col collapsed="false" customWidth="true" hidden="false" outlineLevel="0" max="1307" min="1307" style="3" width="10.29"/>
    <col collapsed="false" customWidth="true" hidden="false" outlineLevel="0" max="1309" min="1308" style="3" width="13.71"/>
    <col collapsed="false" customWidth="true" hidden="false" outlineLevel="0" max="1311" min="1310" style="3" width="13.29"/>
    <col collapsed="false" customWidth="true" hidden="false" outlineLevel="0" max="1314" min="1314" style="3" width="14.14"/>
    <col collapsed="false" customWidth="true" hidden="false" outlineLevel="0" max="1537" min="1537" style="3" width="14.14"/>
    <col collapsed="false" customWidth="true" hidden="false" outlineLevel="0" max="1538" min="1538" style="3" width="7.29"/>
    <col collapsed="false" customWidth="true" hidden="false" outlineLevel="0" max="1539" min="1539" style="3" width="7.71"/>
    <col collapsed="false" customWidth="true" hidden="false" outlineLevel="0" max="1540" min="1540" style="3" width="63.85"/>
    <col collapsed="false" customWidth="true" hidden="false" outlineLevel="0" max="1541" min="1541" style="3" width="6.85"/>
    <col collapsed="false" customWidth="true" hidden="false" outlineLevel="0" max="1543" min="1543" style="3" width="9.29"/>
    <col collapsed="false" customWidth="true" hidden="false" outlineLevel="0" max="1545" min="1544" style="3" width="16.29"/>
    <col collapsed="false" customWidth="true" hidden="false" outlineLevel="0" max="1546" min="1546" style="3" width="96.57"/>
    <col collapsed="false" customWidth="true" hidden="false" outlineLevel="0" max="1547" min="1547" style="3" width="11.85"/>
    <col collapsed="false" customWidth="true" hidden="false" outlineLevel="0" max="1548" min="1548" style="3" width="11.29"/>
    <col collapsed="false" customWidth="true" hidden="false" outlineLevel="0" max="1549" min="1549" style="3" width="11.43"/>
    <col collapsed="false" customWidth="true" hidden="false" outlineLevel="0" max="1550" min="1550" style="3" width="9.86"/>
    <col collapsed="false" customWidth="true" hidden="false" outlineLevel="0" max="1551" min="1551" style="3" width="11.43"/>
    <col collapsed="false" customWidth="true" hidden="false" outlineLevel="0" max="1552" min="1552" style="3" width="12"/>
    <col collapsed="false" customWidth="true" hidden="false" outlineLevel="0" max="1553" min="1553" style="3" width="11.43"/>
    <col collapsed="false" customWidth="true" hidden="false" outlineLevel="0" max="1554" min="1554" style="3" width="11.14"/>
    <col collapsed="false" customWidth="true" hidden="false" outlineLevel="0" max="1555" min="1555" style="3" width="11.29"/>
    <col collapsed="false" customWidth="true" hidden="false" outlineLevel="0" max="1556" min="1556" style="3" width="11.43"/>
    <col collapsed="false" customWidth="true" hidden="false" outlineLevel="0" max="1557" min="1557" style="3" width="9.86"/>
    <col collapsed="false" customWidth="true" hidden="false" outlineLevel="0" max="1558" min="1558" style="3" width="12.42"/>
    <col collapsed="false" customWidth="true" hidden="false" outlineLevel="0" max="1559" min="1559" style="3" width="12.86"/>
    <col collapsed="false" customWidth="true" hidden="false" outlineLevel="0" max="1560" min="1560" style="3" width="9.71"/>
    <col collapsed="false" customWidth="true" hidden="false" outlineLevel="0" max="1561" min="1561" style="3" width="13.15"/>
    <col collapsed="false" customWidth="true" hidden="false" outlineLevel="0" max="1562" min="1562" style="3" width="12.57"/>
    <col collapsed="false" customWidth="true" hidden="false" outlineLevel="0" max="1563" min="1563" style="3" width="10.29"/>
    <col collapsed="false" customWidth="true" hidden="false" outlineLevel="0" max="1565" min="1564" style="3" width="13.71"/>
    <col collapsed="false" customWidth="true" hidden="false" outlineLevel="0" max="1567" min="1566" style="3" width="13.29"/>
    <col collapsed="false" customWidth="true" hidden="false" outlineLevel="0" max="1570" min="1570" style="3" width="14.14"/>
    <col collapsed="false" customWidth="true" hidden="false" outlineLevel="0" max="1793" min="1793" style="3" width="14.14"/>
    <col collapsed="false" customWidth="true" hidden="false" outlineLevel="0" max="1794" min="1794" style="3" width="7.29"/>
    <col collapsed="false" customWidth="true" hidden="false" outlineLevel="0" max="1795" min="1795" style="3" width="7.71"/>
    <col collapsed="false" customWidth="true" hidden="false" outlineLevel="0" max="1796" min="1796" style="3" width="63.85"/>
    <col collapsed="false" customWidth="true" hidden="false" outlineLevel="0" max="1797" min="1797" style="3" width="6.85"/>
    <col collapsed="false" customWidth="true" hidden="false" outlineLevel="0" max="1799" min="1799" style="3" width="9.29"/>
    <col collapsed="false" customWidth="true" hidden="false" outlineLevel="0" max="1801" min="1800" style="3" width="16.29"/>
    <col collapsed="false" customWidth="true" hidden="false" outlineLevel="0" max="1802" min="1802" style="3" width="96.57"/>
    <col collapsed="false" customWidth="true" hidden="false" outlineLevel="0" max="1803" min="1803" style="3" width="11.85"/>
    <col collapsed="false" customWidth="true" hidden="false" outlineLevel="0" max="1804" min="1804" style="3" width="11.29"/>
    <col collapsed="false" customWidth="true" hidden="false" outlineLevel="0" max="1805" min="1805" style="3" width="11.43"/>
    <col collapsed="false" customWidth="true" hidden="false" outlineLevel="0" max="1806" min="1806" style="3" width="9.86"/>
    <col collapsed="false" customWidth="true" hidden="false" outlineLevel="0" max="1807" min="1807" style="3" width="11.43"/>
    <col collapsed="false" customWidth="true" hidden="false" outlineLevel="0" max="1808" min="1808" style="3" width="12"/>
    <col collapsed="false" customWidth="true" hidden="false" outlineLevel="0" max="1809" min="1809" style="3" width="11.43"/>
    <col collapsed="false" customWidth="true" hidden="false" outlineLevel="0" max="1810" min="1810" style="3" width="11.14"/>
    <col collapsed="false" customWidth="true" hidden="false" outlineLevel="0" max="1811" min="1811" style="3" width="11.29"/>
    <col collapsed="false" customWidth="true" hidden="false" outlineLevel="0" max="1812" min="1812" style="3" width="11.43"/>
    <col collapsed="false" customWidth="true" hidden="false" outlineLevel="0" max="1813" min="1813" style="3" width="9.86"/>
    <col collapsed="false" customWidth="true" hidden="false" outlineLevel="0" max="1814" min="1814" style="3" width="12.42"/>
    <col collapsed="false" customWidth="true" hidden="false" outlineLevel="0" max="1815" min="1815" style="3" width="12.86"/>
    <col collapsed="false" customWidth="true" hidden="false" outlineLevel="0" max="1816" min="1816" style="3" width="9.71"/>
    <col collapsed="false" customWidth="true" hidden="false" outlineLevel="0" max="1817" min="1817" style="3" width="13.15"/>
    <col collapsed="false" customWidth="true" hidden="false" outlineLevel="0" max="1818" min="1818" style="3" width="12.57"/>
    <col collapsed="false" customWidth="true" hidden="false" outlineLevel="0" max="1819" min="1819" style="3" width="10.29"/>
    <col collapsed="false" customWidth="true" hidden="false" outlineLevel="0" max="1821" min="1820" style="3" width="13.71"/>
    <col collapsed="false" customWidth="true" hidden="false" outlineLevel="0" max="1823" min="1822" style="3" width="13.29"/>
    <col collapsed="false" customWidth="true" hidden="false" outlineLevel="0" max="1826" min="1826" style="3" width="14.14"/>
    <col collapsed="false" customWidth="true" hidden="false" outlineLevel="0" max="2049" min="2049" style="3" width="14.14"/>
    <col collapsed="false" customWidth="true" hidden="false" outlineLevel="0" max="2050" min="2050" style="3" width="7.29"/>
    <col collapsed="false" customWidth="true" hidden="false" outlineLevel="0" max="2051" min="2051" style="3" width="7.71"/>
    <col collapsed="false" customWidth="true" hidden="false" outlineLevel="0" max="2052" min="2052" style="3" width="63.85"/>
    <col collapsed="false" customWidth="true" hidden="false" outlineLevel="0" max="2053" min="2053" style="3" width="6.85"/>
    <col collapsed="false" customWidth="true" hidden="false" outlineLevel="0" max="2055" min="2055" style="3" width="9.29"/>
    <col collapsed="false" customWidth="true" hidden="false" outlineLevel="0" max="2057" min="2056" style="3" width="16.29"/>
    <col collapsed="false" customWidth="true" hidden="false" outlineLevel="0" max="2058" min="2058" style="3" width="96.57"/>
    <col collapsed="false" customWidth="true" hidden="false" outlineLevel="0" max="2059" min="2059" style="3" width="11.85"/>
    <col collapsed="false" customWidth="true" hidden="false" outlineLevel="0" max="2060" min="2060" style="3" width="11.29"/>
    <col collapsed="false" customWidth="true" hidden="false" outlineLevel="0" max="2061" min="2061" style="3" width="11.43"/>
    <col collapsed="false" customWidth="true" hidden="false" outlineLevel="0" max="2062" min="2062" style="3" width="9.86"/>
    <col collapsed="false" customWidth="true" hidden="false" outlineLevel="0" max="2063" min="2063" style="3" width="11.43"/>
    <col collapsed="false" customWidth="true" hidden="false" outlineLevel="0" max="2064" min="2064" style="3" width="12"/>
    <col collapsed="false" customWidth="true" hidden="false" outlineLevel="0" max="2065" min="2065" style="3" width="11.43"/>
    <col collapsed="false" customWidth="true" hidden="false" outlineLevel="0" max="2066" min="2066" style="3" width="11.14"/>
    <col collapsed="false" customWidth="true" hidden="false" outlineLevel="0" max="2067" min="2067" style="3" width="11.29"/>
    <col collapsed="false" customWidth="true" hidden="false" outlineLevel="0" max="2068" min="2068" style="3" width="11.43"/>
    <col collapsed="false" customWidth="true" hidden="false" outlineLevel="0" max="2069" min="2069" style="3" width="9.86"/>
    <col collapsed="false" customWidth="true" hidden="false" outlineLevel="0" max="2070" min="2070" style="3" width="12.42"/>
    <col collapsed="false" customWidth="true" hidden="false" outlineLevel="0" max="2071" min="2071" style="3" width="12.86"/>
    <col collapsed="false" customWidth="true" hidden="false" outlineLevel="0" max="2072" min="2072" style="3" width="9.71"/>
    <col collapsed="false" customWidth="true" hidden="false" outlineLevel="0" max="2073" min="2073" style="3" width="13.15"/>
    <col collapsed="false" customWidth="true" hidden="false" outlineLevel="0" max="2074" min="2074" style="3" width="12.57"/>
    <col collapsed="false" customWidth="true" hidden="false" outlineLevel="0" max="2075" min="2075" style="3" width="10.29"/>
    <col collapsed="false" customWidth="true" hidden="false" outlineLevel="0" max="2077" min="2076" style="3" width="13.71"/>
    <col collapsed="false" customWidth="true" hidden="false" outlineLevel="0" max="2079" min="2078" style="3" width="13.29"/>
    <col collapsed="false" customWidth="true" hidden="false" outlineLevel="0" max="2082" min="2082" style="3" width="14.14"/>
    <col collapsed="false" customWidth="true" hidden="false" outlineLevel="0" max="2305" min="2305" style="3" width="14.14"/>
    <col collapsed="false" customWidth="true" hidden="false" outlineLevel="0" max="2306" min="2306" style="3" width="7.29"/>
    <col collapsed="false" customWidth="true" hidden="false" outlineLevel="0" max="2307" min="2307" style="3" width="7.71"/>
    <col collapsed="false" customWidth="true" hidden="false" outlineLevel="0" max="2308" min="2308" style="3" width="63.85"/>
    <col collapsed="false" customWidth="true" hidden="false" outlineLevel="0" max="2309" min="2309" style="3" width="6.85"/>
    <col collapsed="false" customWidth="true" hidden="false" outlineLevel="0" max="2311" min="2311" style="3" width="9.29"/>
    <col collapsed="false" customWidth="true" hidden="false" outlineLevel="0" max="2313" min="2312" style="3" width="16.29"/>
    <col collapsed="false" customWidth="true" hidden="false" outlineLevel="0" max="2314" min="2314" style="3" width="96.57"/>
    <col collapsed="false" customWidth="true" hidden="false" outlineLevel="0" max="2315" min="2315" style="3" width="11.85"/>
    <col collapsed="false" customWidth="true" hidden="false" outlineLevel="0" max="2316" min="2316" style="3" width="11.29"/>
    <col collapsed="false" customWidth="true" hidden="false" outlineLevel="0" max="2317" min="2317" style="3" width="11.43"/>
    <col collapsed="false" customWidth="true" hidden="false" outlineLevel="0" max="2318" min="2318" style="3" width="9.86"/>
    <col collapsed="false" customWidth="true" hidden="false" outlineLevel="0" max="2319" min="2319" style="3" width="11.43"/>
    <col collapsed="false" customWidth="true" hidden="false" outlineLevel="0" max="2320" min="2320" style="3" width="12"/>
    <col collapsed="false" customWidth="true" hidden="false" outlineLevel="0" max="2321" min="2321" style="3" width="11.43"/>
    <col collapsed="false" customWidth="true" hidden="false" outlineLevel="0" max="2322" min="2322" style="3" width="11.14"/>
    <col collapsed="false" customWidth="true" hidden="false" outlineLevel="0" max="2323" min="2323" style="3" width="11.29"/>
    <col collapsed="false" customWidth="true" hidden="false" outlineLevel="0" max="2324" min="2324" style="3" width="11.43"/>
    <col collapsed="false" customWidth="true" hidden="false" outlineLevel="0" max="2325" min="2325" style="3" width="9.86"/>
    <col collapsed="false" customWidth="true" hidden="false" outlineLevel="0" max="2326" min="2326" style="3" width="12.42"/>
    <col collapsed="false" customWidth="true" hidden="false" outlineLevel="0" max="2327" min="2327" style="3" width="12.86"/>
    <col collapsed="false" customWidth="true" hidden="false" outlineLevel="0" max="2328" min="2328" style="3" width="9.71"/>
    <col collapsed="false" customWidth="true" hidden="false" outlineLevel="0" max="2329" min="2329" style="3" width="13.15"/>
    <col collapsed="false" customWidth="true" hidden="false" outlineLevel="0" max="2330" min="2330" style="3" width="12.57"/>
    <col collapsed="false" customWidth="true" hidden="false" outlineLevel="0" max="2331" min="2331" style="3" width="10.29"/>
    <col collapsed="false" customWidth="true" hidden="false" outlineLevel="0" max="2333" min="2332" style="3" width="13.71"/>
    <col collapsed="false" customWidth="true" hidden="false" outlineLevel="0" max="2335" min="2334" style="3" width="13.29"/>
    <col collapsed="false" customWidth="true" hidden="false" outlineLevel="0" max="2338" min="2338" style="3" width="14.14"/>
    <col collapsed="false" customWidth="true" hidden="false" outlineLevel="0" max="2561" min="2561" style="3" width="14.14"/>
    <col collapsed="false" customWidth="true" hidden="false" outlineLevel="0" max="2562" min="2562" style="3" width="7.29"/>
    <col collapsed="false" customWidth="true" hidden="false" outlineLevel="0" max="2563" min="2563" style="3" width="7.71"/>
    <col collapsed="false" customWidth="true" hidden="false" outlineLevel="0" max="2564" min="2564" style="3" width="63.85"/>
    <col collapsed="false" customWidth="true" hidden="false" outlineLevel="0" max="2565" min="2565" style="3" width="6.85"/>
    <col collapsed="false" customWidth="true" hidden="false" outlineLevel="0" max="2567" min="2567" style="3" width="9.29"/>
    <col collapsed="false" customWidth="true" hidden="false" outlineLevel="0" max="2569" min="2568" style="3" width="16.29"/>
    <col collapsed="false" customWidth="true" hidden="false" outlineLevel="0" max="2570" min="2570" style="3" width="96.57"/>
    <col collapsed="false" customWidth="true" hidden="false" outlineLevel="0" max="2571" min="2571" style="3" width="11.85"/>
    <col collapsed="false" customWidth="true" hidden="false" outlineLevel="0" max="2572" min="2572" style="3" width="11.29"/>
    <col collapsed="false" customWidth="true" hidden="false" outlineLevel="0" max="2573" min="2573" style="3" width="11.43"/>
    <col collapsed="false" customWidth="true" hidden="false" outlineLevel="0" max="2574" min="2574" style="3" width="9.86"/>
    <col collapsed="false" customWidth="true" hidden="false" outlineLevel="0" max="2575" min="2575" style="3" width="11.43"/>
    <col collapsed="false" customWidth="true" hidden="false" outlineLevel="0" max="2576" min="2576" style="3" width="12"/>
    <col collapsed="false" customWidth="true" hidden="false" outlineLevel="0" max="2577" min="2577" style="3" width="11.43"/>
    <col collapsed="false" customWidth="true" hidden="false" outlineLevel="0" max="2578" min="2578" style="3" width="11.14"/>
    <col collapsed="false" customWidth="true" hidden="false" outlineLevel="0" max="2579" min="2579" style="3" width="11.29"/>
    <col collapsed="false" customWidth="true" hidden="false" outlineLevel="0" max="2580" min="2580" style="3" width="11.43"/>
    <col collapsed="false" customWidth="true" hidden="false" outlineLevel="0" max="2581" min="2581" style="3" width="9.86"/>
    <col collapsed="false" customWidth="true" hidden="false" outlineLevel="0" max="2582" min="2582" style="3" width="12.42"/>
    <col collapsed="false" customWidth="true" hidden="false" outlineLevel="0" max="2583" min="2583" style="3" width="12.86"/>
    <col collapsed="false" customWidth="true" hidden="false" outlineLevel="0" max="2584" min="2584" style="3" width="9.71"/>
    <col collapsed="false" customWidth="true" hidden="false" outlineLevel="0" max="2585" min="2585" style="3" width="13.15"/>
    <col collapsed="false" customWidth="true" hidden="false" outlineLevel="0" max="2586" min="2586" style="3" width="12.57"/>
    <col collapsed="false" customWidth="true" hidden="false" outlineLevel="0" max="2587" min="2587" style="3" width="10.29"/>
    <col collapsed="false" customWidth="true" hidden="false" outlineLevel="0" max="2589" min="2588" style="3" width="13.71"/>
    <col collapsed="false" customWidth="true" hidden="false" outlineLevel="0" max="2591" min="2590" style="3" width="13.29"/>
    <col collapsed="false" customWidth="true" hidden="false" outlineLevel="0" max="2594" min="2594" style="3" width="14.14"/>
    <col collapsed="false" customWidth="true" hidden="false" outlineLevel="0" max="2817" min="2817" style="3" width="14.14"/>
    <col collapsed="false" customWidth="true" hidden="false" outlineLevel="0" max="2818" min="2818" style="3" width="7.29"/>
    <col collapsed="false" customWidth="true" hidden="false" outlineLevel="0" max="2819" min="2819" style="3" width="7.71"/>
    <col collapsed="false" customWidth="true" hidden="false" outlineLevel="0" max="2820" min="2820" style="3" width="63.85"/>
    <col collapsed="false" customWidth="true" hidden="false" outlineLevel="0" max="2821" min="2821" style="3" width="6.85"/>
    <col collapsed="false" customWidth="true" hidden="false" outlineLevel="0" max="2823" min="2823" style="3" width="9.29"/>
    <col collapsed="false" customWidth="true" hidden="false" outlineLevel="0" max="2825" min="2824" style="3" width="16.29"/>
    <col collapsed="false" customWidth="true" hidden="false" outlineLevel="0" max="2826" min="2826" style="3" width="96.57"/>
    <col collapsed="false" customWidth="true" hidden="false" outlineLevel="0" max="2827" min="2827" style="3" width="11.85"/>
    <col collapsed="false" customWidth="true" hidden="false" outlineLevel="0" max="2828" min="2828" style="3" width="11.29"/>
    <col collapsed="false" customWidth="true" hidden="false" outlineLevel="0" max="2829" min="2829" style="3" width="11.43"/>
    <col collapsed="false" customWidth="true" hidden="false" outlineLevel="0" max="2830" min="2830" style="3" width="9.86"/>
    <col collapsed="false" customWidth="true" hidden="false" outlineLevel="0" max="2831" min="2831" style="3" width="11.43"/>
    <col collapsed="false" customWidth="true" hidden="false" outlineLevel="0" max="2832" min="2832" style="3" width="12"/>
    <col collapsed="false" customWidth="true" hidden="false" outlineLevel="0" max="2833" min="2833" style="3" width="11.43"/>
    <col collapsed="false" customWidth="true" hidden="false" outlineLevel="0" max="2834" min="2834" style="3" width="11.14"/>
    <col collapsed="false" customWidth="true" hidden="false" outlineLevel="0" max="2835" min="2835" style="3" width="11.29"/>
    <col collapsed="false" customWidth="true" hidden="false" outlineLevel="0" max="2836" min="2836" style="3" width="11.43"/>
    <col collapsed="false" customWidth="true" hidden="false" outlineLevel="0" max="2837" min="2837" style="3" width="9.86"/>
    <col collapsed="false" customWidth="true" hidden="false" outlineLevel="0" max="2838" min="2838" style="3" width="12.42"/>
    <col collapsed="false" customWidth="true" hidden="false" outlineLevel="0" max="2839" min="2839" style="3" width="12.86"/>
    <col collapsed="false" customWidth="true" hidden="false" outlineLevel="0" max="2840" min="2840" style="3" width="9.71"/>
    <col collapsed="false" customWidth="true" hidden="false" outlineLevel="0" max="2841" min="2841" style="3" width="13.15"/>
    <col collapsed="false" customWidth="true" hidden="false" outlineLevel="0" max="2842" min="2842" style="3" width="12.57"/>
    <col collapsed="false" customWidth="true" hidden="false" outlineLevel="0" max="2843" min="2843" style="3" width="10.29"/>
    <col collapsed="false" customWidth="true" hidden="false" outlineLevel="0" max="2845" min="2844" style="3" width="13.71"/>
    <col collapsed="false" customWidth="true" hidden="false" outlineLevel="0" max="2847" min="2846" style="3" width="13.29"/>
    <col collapsed="false" customWidth="true" hidden="false" outlineLevel="0" max="2850" min="2850" style="3" width="14.14"/>
    <col collapsed="false" customWidth="true" hidden="false" outlineLevel="0" max="3073" min="3073" style="3" width="14.14"/>
    <col collapsed="false" customWidth="true" hidden="false" outlineLevel="0" max="3074" min="3074" style="3" width="7.29"/>
    <col collapsed="false" customWidth="true" hidden="false" outlineLevel="0" max="3075" min="3075" style="3" width="7.71"/>
    <col collapsed="false" customWidth="true" hidden="false" outlineLevel="0" max="3076" min="3076" style="3" width="63.85"/>
    <col collapsed="false" customWidth="true" hidden="false" outlineLevel="0" max="3077" min="3077" style="3" width="6.85"/>
    <col collapsed="false" customWidth="true" hidden="false" outlineLevel="0" max="3079" min="3079" style="3" width="9.29"/>
    <col collapsed="false" customWidth="true" hidden="false" outlineLevel="0" max="3081" min="3080" style="3" width="16.29"/>
    <col collapsed="false" customWidth="true" hidden="false" outlineLevel="0" max="3082" min="3082" style="3" width="96.57"/>
    <col collapsed="false" customWidth="true" hidden="false" outlineLevel="0" max="3083" min="3083" style="3" width="11.85"/>
    <col collapsed="false" customWidth="true" hidden="false" outlineLevel="0" max="3084" min="3084" style="3" width="11.29"/>
    <col collapsed="false" customWidth="true" hidden="false" outlineLevel="0" max="3085" min="3085" style="3" width="11.43"/>
    <col collapsed="false" customWidth="true" hidden="false" outlineLevel="0" max="3086" min="3086" style="3" width="9.86"/>
    <col collapsed="false" customWidth="true" hidden="false" outlineLevel="0" max="3087" min="3087" style="3" width="11.43"/>
    <col collapsed="false" customWidth="true" hidden="false" outlineLevel="0" max="3088" min="3088" style="3" width="12"/>
    <col collapsed="false" customWidth="true" hidden="false" outlineLevel="0" max="3089" min="3089" style="3" width="11.43"/>
    <col collapsed="false" customWidth="true" hidden="false" outlineLevel="0" max="3090" min="3090" style="3" width="11.14"/>
    <col collapsed="false" customWidth="true" hidden="false" outlineLevel="0" max="3091" min="3091" style="3" width="11.29"/>
    <col collapsed="false" customWidth="true" hidden="false" outlineLevel="0" max="3092" min="3092" style="3" width="11.43"/>
    <col collapsed="false" customWidth="true" hidden="false" outlineLevel="0" max="3093" min="3093" style="3" width="9.86"/>
    <col collapsed="false" customWidth="true" hidden="false" outlineLevel="0" max="3094" min="3094" style="3" width="12.42"/>
    <col collapsed="false" customWidth="true" hidden="false" outlineLevel="0" max="3095" min="3095" style="3" width="12.86"/>
    <col collapsed="false" customWidth="true" hidden="false" outlineLevel="0" max="3096" min="3096" style="3" width="9.71"/>
    <col collapsed="false" customWidth="true" hidden="false" outlineLevel="0" max="3097" min="3097" style="3" width="13.15"/>
    <col collapsed="false" customWidth="true" hidden="false" outlineLevel="0" max="3098" min="3098" style="3" width="12.57"/>
    <col collapsed="false" customWidth="true" hidden="false" outlineLevel="0" max="3099" min="3099" style="3" width="10.29"/>
    <col collapsed="false" customWidth="true" hidden="false" outlineLevel="0" max="3101" min="3100" style="3" width="13.71"/>
    <col collapsed="false" customWidth="true" hidden="false" outlineLevel="0" max="3103" min="3102" style="3" width="13.29"/>
    <col collapsed="false" customWidth="true" hidden="false" outlineLevel="0" max="3106" min="3106" style="3" width="14.14"/>
    <col collapsed="false" customWidth="true" hidden="false" outlineLevel="0" max="3329" min="3329" style="3" width="14.14"/>
    <col collapsed="false" customWidth="true" hidden="false" outlineLevel="0" max="3330" min="3330" style="3" width="7.29"/>
    <col collapsed="false" customWidth="true" hidden="false" outlineLevel="0" max="3331" min="3331" style="3" width="7.71"/>
    <col collapsed="false" customWidth="true" hidden="false" outlineLevel="0" max="3332" min="3332" style="3" width="63.85"/>
    <col collapsed="false" customWidth="true" hidden="false" outlineLevel="0" max="3333" min="3333" style="3" width="6.85"/>
    <col collapsed="false" customWidth="true" hidden="false" outlineLevel="0" max="3335" min="3335" style="3" width="9.29"/>
    <col collapsed="false" customWidth="true" hidden="false" outlineLevel="0" max="3337" min="3336" style="3" width="16.29"/>
    <col collapsed="false" customWidth="true" hidden="false" outlineLevel="0" max="3338" min="3338" style="3" width="96.57"/>
    <col collapsed="false" customWidth="true" hidden="false" outlineLevel="0" max="3339" min="3339" style="3" width="11.85"/>
    <col collapsed="false" customWidth="true" hidden="false" outlineLevel="0" max="3340" min="3340" style="3" width="11.29"/>
    <col collapsed="false" customWidth="true" hidden="false" outlineLevel="0" max="3341" min="3341" style="3" width="11.43"/>
    <col collapsed="false" customWidth="true" hidden="false" outlineLevel="0" max="3342" min="3342" style="3" width="9.86"/>
    <col collapsed="false" customWidth="true" hidden="false" outlineLevel="0" max="3343" min="3343" style="3" width="11.43"/>
    <col collapsed="false" customWidth="true" hidden="false" outlineLevel="0" max="3344" min="3344" style="3" width="12"/>
    <col collapsed="false" customWidth="true" hidden="false" outlineLevel="0" max="3345" min="3345" style="3" width="11.43"/>
    <col collapsed="false" customWidth="true" hidden="false" outlineLevel="0" max="3346" min="3346" style="3" width="11.14"/>
    <col collapsed="false" customWidth="true" hidden="false" outlineLevel="0" max="3347" min="3347" style="3" width="11.29"/>
    <col collapsed="false" customWidth="true" hidden="false" outlineLevel="0" max="3348" min="3348" style="3" width="11.43"/>
    <col collapsed="false" customWidth="true" hidden="false" outlineLevel="0" max="3349" min="3349" style="3" width="9.86"/>
    <col collapsed="false" customWidth="true" hidden="false" outlineLevel="0" max="3350" min="3350" style="3" width="12.42"/>
    <col collapsed="false" customWidth="true" hidden="false" outlineLevel="0" max="3351" min="3351" style="3" width="12.86"/>
    <col collapsed="false" customWidth="true" hidden="false" outlineLevel="0" max="3352" min="3352" style="3" width="9.71"/>
    <col collapsed="false" customWidth="true" hidden="false" outlineLevel="0" max="3353" min="3353" style="3" width="13.15"/>
    <col collapsed="false" customWidth="true" hidden="false" outlineLevel="0" max="3354" min="3354" style="3" width="12.57"/>
    <col collapsed="false" customWidth="true" hidden="false" outlineLevel="0" max="3355" min="3355" style="3" width="10.29"/>
    <col collapsed="false" customWidth="true" hidden="false" outlineLevel="0" max="3357" min="3356" style="3" width="13.71"/>
    <col collapsed="false" customWidth="true" hidden="false" outlineLevel="0" max="3359" min="3358" style="3" width="13.29"/>
    <col collapsed="false" customWidth="true" hidden="false" outlineLevel="0" max="3362" min="3362" style="3" width="14.14"/>
    <col collapsed="false" customWidth="true" hidden="false" outlineLevel="0" max="3585" min="3585" style="3" width="14.14"/>
    <col collapsed="false" customWidth="true" hidden="false" outlineLevel="0" max="3586" min="3586" style="3" width="7.29"/>
    <col collapsed="false" customWidth="true" hidden="false" outlineLevel="0" max="3587" min="3587" style="3" width="7.71"/>
    <col collapsed="false" customWidth="true" hidden="false" outlineLevel="0" max="3588" min="3588" style="3" width="63.85"/>
    <col collapsed="false" customWidth="true" hidden="false" outlineLevel="0" max="3589" min="3589" style="3" width="6.85"/>
    <col collapsed="false" customWidth="true" hidden="false" outlineLevel="0" max="3591" min="3591" style="3" width="9.29"/>
    <col collapsed="false" customWidth="true" hidden="false" outlineLevel="0" max="3593" min="3592" style="3" width="16.29"/>
    <col collapsed="false" customWidth="true" hidden="false" outlineLevel="0" max="3594" min="3594" style="3" width="96.57"/>
    <col collapsed="false" customWidth="true" hidden="false" outlineLevel="0" max="3595" min="3595" style="3" width="11.85"/>
    <col collapsed="false" customWidth="true" hidden="false" outlineLevel="0" max="3596" min="3596" style="3" width="11.29"/>
    <col collapsed="false" customWidth="true" hidden="false" outlineLevel="0" max="3597" min="3597" style="3" width="11.43"/>
    <col collapsed="false" customWidth="true" hidden="false" outlineLevel="0" max="3598" min="3598" style="3" width="9.86"/>
    <col collapsed="false" customWidth="true" hidden="false" outlineLevel="0" max="3599" min="3599" style="3" width="11.43"/>
    <col collapsed="false" customWidth="true" hidden="false" outlineLevel="0" max="3600" min="3600" style="3" width="12"/>
    <col collapsed="false" customWidth="true" hidden="false" outlineLevel="0" max="3601" min="3601" style="3" width="11.43"/>
    <col collapsed="false" customWidth="true" hidden="false" outlineLevel="0" max="3602" min="3602" style="3" width="11.14"/>
    <col collapsed="false" customWidth="true" hidden="false" outlineLevel="0" max="3603" min="3603" style="3" width="11.29"/>
    <col collapsed="false" customWidth="true" hidden="false" outlineLevel="0" max="3604" min="3604" style="3" width="11.43"/>
    <col collapsed="false" customWidth="true" hidden="false" outlineLevel="0" max="3605" min="3605" style="3" width="9.86"/>
    <col collapsed="false" customWidth="true" hidden="false" outlineLevel="0" max="3606" min="3606" style="3" width="12.42"/>
    <col collapsed="false" customWidth="true" hidden="false" outlineLevel="0" max="3607" min="3607" style="3" width="12.86"/>
    <col collapsed="false" customWidth="true" hidden="false" outlineLevel="0" max="3608" min="3608" style="3" width="9.71"/>
    <col collapsed="false" customWidth="true" hidden="false" outlineLevel="0" max="3609" min="3609" style="3" width="13.15"/>
    <col collapsed="false" customWidth="true" hidden="false" outlineLevel="0" max="3610" min="3610" style="3" width="12.57"/>
    <col collapsed="false" customWidth="true" hidden="false" outlineLevel="0" max="3611" min="3611" style="3" width="10.29"/>
    <col collapsed="false" customWidth="true" hidden="false" outlineLevel="0" max="3613" min="3612" style="3" width="13.71"/>
    <col collapsed="false" customWidth="true" hidden="false" outlineLevel="0" max="3615" min="3614" style="3" width="13.29"/>
    <col collapsed="false" customWidth="true" hidden="false" outlineLevel="0" max="3618" min="3618" style="3" width="14.14"/>
    <col collapsed="false" customWidth="true" hidden="false" outlineLevel="0" max="3841" min="3841" style="3" width="14.14"/>
    <col collapsed="false" customWidth="true" hidden="false" outlineLevel="0" max="3842" min="3842" style="3" width="7.29"/>
    <col collapsed="false" customWidth="true" hidden="false" outlineLevel="0" max="3843" min="3843" style="3" width="7.71"/>
    <col collapsed="false" customWidth="true" hidden="false" outlineLevel="0" max="3844" min="3844" style="3" width="63.85"/>
    <col collapsed="false" customWidth="true" hidden="false" outlineLevel="0" max="3845" min="3845" style="3" width="6.85"/>
    <col collapsed="false" customWidth="true" hidden="false" outlineLevel="0" max="3847" min="3847" style="3" width="9.29"/>
    <col collapsed="false" customWidth="true" hidden="false" outlineLevel="0" max="3849" min="3848" style="3" width="16.29"/>
    <col collapsed="false" customWidth="true" hidden="false" outlineLevel="0" max="3850" min="3850" style="3" width="96.57"/>
    <col collapsed="false" customWidth="true" hidden="false" outlineLevel="0" max="3851" min="3851" style="3" width="11.85"/>
    <col collapsed="false" customWidth="true" hidden="false" outlineLevel="0" max="3852" min="3852" style="3" width="11.29"/>
    <col collapsed="false" customWidth="true" hidden="false" outlineLevel="0" max="3853" min="3853" style="3" width="11.43"/>
    <col collapsed="false" customWidth="true" hidden="false" outlineLevel="0" max="3854" min="3854" style="3" width="9.86"/>
    <col collapsed="false" customWidth="true" hidden="false" outlineLevel="0" max="3855" min="3855" style="3" width="11.43"/>
    <col collapsed="false" customWidth="true" hidden="false" outlineLevel="0" max="3856" min="3856" style="3" width="12"/>
    <col collapsed="false" customWidth="true" hidden="false" outlineLevel="0" max="3857" min="3857" style="3" width="11.43"/>
    <col collapsed="false" customWidth="true" hidden="false" outlineLevel="0" max="3858" min="3858" style="3" width="11.14"/>
    <col collapsed="false" customWidth="true" hidden="false" outlineLevel="0" max="3859" min="3859" style="3" width="11.29"/>
    <col collapsed="false" customWidth="true" hidden="false" outlineLevel="0" max="3860" min="3860" style="3" width="11.43"/>
    <col collapsed="false" customWidth="true" hidden="false" outlineLevel="0" max="3861" min="3861" style="3" width="9.86"/>
    <col collapsed="false" customWidth="true" hidden="false" outlineLevel="0" max="3862" min="3862" style="3" width="12.42"/>
    <col collapsed="false" customWidth="true" hidden="false" outlineLevel="0" max="3863" min="3863" style="3" width="12.86"/>
    <col collapsed="false" customWidth="true" hidden="false" outlineLevel="0" max="3864" min="3864" style="3" width="9.71"/>
    <col collapsed="false" customWidth="true" hidden="false" outlineLevel="0" max="3865" min="3865" style="3" width="13.15"/>
    <col collapsed="false" customWidth="true" hidden="false" outlineLevel="0" max="3866" min="3866" style="3" width="12.57"/>
    <col collapsed="false" customWidth="true" hidden="false" outlineLevel="0" max="3867" min="3867" style="3" width="10.29"/>
    <col collapsed="false" customWidth="true" hidden="false" outlineLevel="0" max="3869" min="3868" style="3" width="13.71"/>
    <col collapsed="false" customWidth="true" hidden="false" outlineLevel="0" max="3871" min="3870" style="3" width="13.29"/>
    <col collapsed="false" customWidth="true" hidden="false" outlineLevel="0" max="3874" min="3874" style="3" width="14.14"/>
    <col collapsed="false" customWidth="true" hidden="false" outlineLevel="0" max="4097" min="4097" style="3" width="14.14"/>
    <col collapsed="false" customWidth="true" hidden="false" outlineLevel="0" max="4098" min="4098" style="3" width="7.29"/>
    <col collapsed="false" customWidth="true" hidden="false" outlineLevel="0" max="4099" min="4099" style="3" width="7.71"/>
    <col collapsed="false" customWidth="true" hidden="false" outlineLevel="0" max="4100" min="4100" style="3" width="63.85"/>
    <col collapsed="false" customWidth="true" hidden="false" outlineLevel="0" max="4101" min="4101" style="3" width="6.85"/>
    <col collapsed="false" customWidth="true" hidden="false" outlineLevel="0" max="4103" min="4103" style="3" width="9.29"/>
    <col collapsed="false" customWidth="true" hidden="false" outlineLevel="0" max="4105" min="4104" style="3" width="16.29"/>
    <col collapsed="false" customWidth="true" hidden="false" outlineLevel="0" max="4106" min="4106" style="3" width="96.57"/>
    <col collapsed="false" customWidth="true" hidden="false" outlineLevel="0" max="4107" min="4107" style="3" width="11.85"/>
    <col collapsed="false" customWidth="true" hidden="false" outlineLevel="0" max="4108" min="4108" style="3" width="11.29"/>
    <col collapsed="false" customWidth="true" hidden="false" outlineLevel="0" max="4109" min="4109" style="3" width="11.43"/>
    <col collapsed="false" customWidth="true" hidden="false" outlineLevel="0" max="4110" min="4110" style="3" width="9.86"/>
    <col collapsed="false" customWidth="true" hidden="false" outlineLevel="0" max="4111" min="4111" style="3" width="11.43"/>
    <col collapsed="false" customWidth="true" hidden="false" outlineLevel="0" max="4112" min="4112" style="3" width="12"/>
    <col collapsed="false" customWidth="true" hidden="false" outlineLevel="0" max="4113" min="4113" style="3" width="11.43"/>
    <col collapsed="false" customWidth="true" hidden="false" outlineLevel="0" max="4114" min="4114" style="3" width="11.14"/>
    <col collapsed="false" customWidth="true" hidden="false" outlineLevel="0" max="4115" min="4115" style="3" width="11.29"/>
    <col collapsed="false" customWidth="true" hidden="false" outlineLevel="0" max="4116" min="4116" style="3" width="11.43"/>
    <col collapsed="false" customWidth="true" hidden="false" outlineLevel="0" max="4117" min="4117" style="3" width="9.86"/>
    <col collapsed="false" customWidth="true" hidden="false" outlineLevel="0" max="4118" min="4118" style="3" width="12.42"/>
    <col collapsed="false" customWidth="true" hidden="false" outlineLevel="0" max="4119" min="4119" style="3" width="12.86"/>
    <col collapsed="false" customWidth="true" hidden="false" outlineLevel="0" max="4120" min="4120" style="3" width="9.71"/>
    <col collapsed="false" customWidth="true" hidden="false" outlineLevel="0" max="4121" min="4121" style="3" width="13.15"/>
    <col collapsed="false" customWidth="true" hidden="false" outlineLevel="0" max="4122" min="4122" style="3" width="12.57"/>
    <col collapsed="false" customWidth="true" hidden="false" outlineLevel="0" max="4123" min="4123" style="3" width="10.29"/>
    <col collapsed="false" customWidth="true" hidden="false" outlineLevel="0" max="4125" min="4124" style="3" width="13.71"/>
    <col collapsed="false" customWidth="true" hidden="false" outlineLevel="0" max="4127" min="4126" style="3" width="13.29"/>
    <col collapsed="false" customWidth="true" hidden="false" outlineLevel="0" max="4130" min="4130" style="3" width="14.14"/>
    <col collapsed="false" customWidth="true" hidden="false" outlineLevel="0" max="4353" min="4353" style="3" width="14.14"/>
    <col collapsed="false" customWidth="true" hidden="false" outlineLevel="0" max="4354" min="4354" style="3" width="7.29"/>
    <col collapsed="false" customWidth="true" hidden="false" outlineLevel="0" max="4355" min="4355" style="3" width="7.71"/>
    <col collapsed="false" customWidth="true" hidden="false" outlineLevel="0" max="4356" min="4356" style="3" width="63.85"/>
    <col collapsed="false" customWidth="true" hidden="false" outlineLevel="0" max="4357" min="4357" style="3" width="6.85"/>
    <col collapsed="false" customWidth="true" hidden="false" outlineLevel="0" max="4359" min="4359" style="3" width="9.29"/>
    <col collapsed="false" customWidth="true" hidden="false" outlineLevel="0" max="4361" min="4360" style="3" width="16.29"/>
    <col collapsed="false" customWidth="true" hidden="false" outlineLevel="0" max="4362" min="4362" style="3" width="96.57"/>
    <col collapsed="false" customWidth="true" hidden="false" outlineLevel="0" max="4363" min="4363" style="3" width="11.85"/>
    <col collapsed="false" customWidth="true" hidden="false" outlineLevel="0" max="4364" min="4364" style="3" width="11.29"/>
    <col collapsed="false" customWidth="true" hidden="false" outlineLevel="0" max="4365" min="4365" style="3" width="11.43"/>
    <col collapsed="false" customWidth="true" hidden="false" outlineLevel="0" max="4366" min="4366" style="3" width="9.86"/>
    <col collapsed="false" customWidth="true" hidden="false" outlineLevel="0" max="4367" min="4367" style="3" width="11.43"/>
    <col collapsed="false" customWidth="true" hidden="false" outlineLevel="0" max="4368" min="4368" style="3" width="12"/>
    <col collapsed="false" customWidth="true" hidden="false" outlineLevel="0" max="4369" min="4369" style="3" width="11.43"/>
    <col collapsed="false" customWidth="true" hidden="false" outlineLevel="0" max="4370" min="4370" style="3" width="11.14"/>
    <col collapsed="false" customWidth="true" hidden="false" outlineLevel="0" max="4371" min="4371" style="3" width="11.29"/>
    <col collapsed="false" customWidth="true" hidden="false" outlineLevel="0" max="4372" min="4372" style="3" width="11.43"/>
    <col collapsed="false" customWidth="true" hidden="false" outlineLevel="0" max="4373" min="4373" style="3" width="9.86"/>
    <col collapsed="false" customWidth="true" hidden="false" outlineLevel="0" max="4374" min="4374" style="3" width="12.42"/>
    <col collapsed="false" customWidth="true" hidden="false" outlineLevel="0" max="4375" min="4375" style="3" width="12.86"/>
    <col collapsed="false" customWidth="true" hidden="false" outlineLevel="0" max="4376" min="4376" style="3" width="9.71"/>
    <col collapsed="false" customWidth="true" hidden="false" outlineLevel="0" max="4377" min="4377" style="3" width="13.15"/>
    <col collapsed="false" customWidth="true" hidden="false" outlineLevel="0" max="4378" min="4378" style="3" width="12.57"/>
    <col collapsed="false" customWidth="true" hidden="false" outlineLevel="0" max="4379" min="4379" style="3" width="10.29"/>
    <col collapsed="false" customWidth="true" hidden="false" outlineLevel="0" max="4381" min="4380" style="3" width="13.71"/>
    <col collapsed="false" customWidth="true" hidden="false" outlineLevel="0" max="4383" min="4382" style="3" width="13.29"/>
    <col collapsed="false" customWidth="true" hidden="false" outlineLevel="0" max="4386" min="4386" style="3" width="14.14"/>
    <col collapsed="false" customWidth="true" hidden="false" outlineLevel="0" max="4609" min="4609" style="3" width="14.14"/>
    <col collapsed="false" customWidth="true" hidden="false" outlineLevel="0" max="4610" min="4610" style="3" width="7.29"/>
    <col collapsed="false" customWidth="true" hidden="false" outlineLevel="0" max="4611" min="4611" style="3" width="7.71"/>
    <col collapsed="false" customWidth="true" hidden="false" outlineLevel="0" max="4612" min="4612" style="3" width="63.85"/>
    <col collapsed="false" customWidth="true" hidden="false" outlineLevel="0" max="4613" min="4613" style="3" width="6.85"/>
    <col collapsed="false" customWidth="true" hidden="false" outlineLevel="0" max="4615" min="4615" style="3" width="9.29"/>
    <col collapsed="false" customWidth="true" hidden="false" outlineLevel="0" max="4617" min="4616" style="3" width="16.29"/>
    <col collapsed="false" customWidth="true" hidden="false" outlineLevel="0" max="4618" min="4618" style="3" width="96.57"/>
    <col collapsed="false" customWidth="true" hidden="false" outlineLevel="0" max="4619" min="4619" style="3" width="11.85"/>
    <col collapsed="false" customWidth="true" hidden="false" outlineLevel="0" max="4620" min="4620" style="3" width="11.29"/>
    <col collapsed="false" customWidth="true" hidden="false" outlineLevel="0" max="4621" min="4621" style="3" width="11.43"/>
    <col collapsed="false" customWidth="true" hidden="false" outlineLevel="0" max="4622" min="4622" style="3" width="9.86"/>
    <col collapsed="false" customWidth="true" hidden="false" outlineLevel="0" max="4623" min="4623" style="3" width="11.43"/>
    <col collapsed="false" customWidth="true" hidden="false" outlineLevel="0" max="4624" min="4624" style="3" width="12"/>
    <col collapsed="false" customWidth="true" hidden="false" outlineLevel="0" max="4625" min="4625" style="3" width="11.43"/>
    <col collapsed="false" customWidth="true" hidden="false" outlineLevel="0" max="4626" min="4626" style="3" width="11.14"/>
    <col collapsed="false" customWidth="true" hidden="false" outlineLevel="0" max="4627" min="4627" style="3" width="11.29"/>
    <col collapsed="false" customWidth="true" hidden="false" outlineLevel="0" max="4628" min="4628" style="3" width="11.43"/>
    <col collapsed="false" customWidth="true" hidden="false" outlineLevel="0" max="4629" min="4629" style="3" width="9.86"/>
    <col collapsed="false" customWidth="true" hidden="false" outlineLevel="0" max="4630" min="4630" style="3" width="12.42"/>
    <col collapsed="false" customWidth="true" hidden="false" outlineLevel="0" max="4631" min="4631" style="3" width="12.86"/>
    <col collapsed="false" customWidth="true" hidden="false" outlineLevel="0" max="4632" min="4632" style="3" width="9.71"/>
    <col collapsed="false" customWidth="true" hidden="false" outlineLevel="0" max="4633" min="4633" style="3" width="13.15"/>
    <col collapsed="false" customWidth="true" hidden="false" outlineLevel="0" max="4634" min="4634" style="3" width="12.57"/>
    <col collapsed="false" customWidth="true" hidden="false" outlineLevel="0" max="4635" min="4635" style="3" width="10.29"/>
    <col collapsed="false" customWidth="true" hidden="false" outlineLevel="0" max="4637" min="4636" style="3" width="13.71"/>
    <col collapsed="false" customWidth="true" hidden="false" outlineLevel="0" max="4639" min="4638" style="3" width="13.29"/>
    <col collapsed="false" customWidth="true" hidden="false" outlineLevel="0" max="4642" min="4642" style="3" width="14.14"/>
    <col collapsed="false" customWidth="true" hidden="false" outlineLevel="0" max="4865" min="4865" style="3" width="14.14"/>
    <col collapsed="false" customWidth="true" hidden="false" outlineLevel="0" max="4866" min="4866" style="3" width="7.29"/>
    <col collapsed="false" customWidth="true" hidden="false" outlineLevel="0" max="4867" min="4867" style="3" width="7.71"/>
    <col collapsed="false" customWidth="true" hidden="false" outlineLevel="0" max="4868" min="4868" style="3" width="63.85"/>
    <col collapsed="false" customWidth="true" hidden="false" outlineLevel="0" max="4869" min="4869" style="3" width="6.85"/>
    <col collapsed="false" customWidth="true" hidden="false" outlineLevel="0" max="4871" min="4871" style="3" width="9.29"/>
    <col collapsed="false" customWidth="true" hidden="false" outlineLevel="0" max="4873" min="4872" style="3" width="16.29"/>
    <col collapsed="false" customWidth="true" hidden="false" outlineLevel="0" max="4874" min="4874" style="3" width="96.57"/>
    <col collapsed="false" customWidth="true" hidden="false" outlineLevel="0" max="4875" min="4875" style="3" width="11.85"/>
    <col collapsed="false" customWidth="true" hidden="false" outlineLevel="0" max="4876" min="4876" style="3" width="11.29"/>
    <col collapsed="false" customWidth="true" hidden="false" outlineLevel="0" max="4877" min="4877" style="3" width="11.43"/>
    <col collapsed="false" customWidth="true" hidden="false" outlineLevel="0" max="4878" min="4878" style="3" width="9.86"/>
    <col collapsed="false" customWidth="true" hidden="false" outlineLevel="0" max="4879" min="4879" style="3" width="11.43"/>
    <col collapsed="false" customWidth="true" hidden="false" outlineLevel="0" max="4880" min="4880" style="3" width="12"/>
    <col collapsed="false" customWidth="true" hidden="false" outlineLevel="0" max="4881" min="4881" style="3" width="11.43"/>
    <col collapsed="false" customWidth="true" hidden="false" outlineLevel="0" max="4882" min="4882" style="3" width="11.14"/>
    <col collapsed="false" customWidth="true" hidden="false" outlineLevel="0" max="4883" min="4883" style="3" width="11.29"/>
    <col collapsed="false" customWidth="true" hidden="false" outlineLevel="0" max="4884" min="4884" style="3" width="11.43"/>
    <col collapsed="false" customWidth="true" hidden="false" outlineLevel="0" max="4885" min="4885" style="3" width="9.86"/>
    <col collapsed="false" customWidth="true" hidden="false" outlineLevel="0" max="4886" min="4886" style="3" width="12.42"/>
    <col collapsed="false" customWidth="true" hidden="false" outlineLevel="0" max="4887" min="4887" style="3" width="12.86"/>
    <col collapsed="false" customWidth="true" hidden="false" outlineLevel="0" max="4888" min="4888" style="3" width="9.71"/>
    <col collapsed="false" customWidth="true" hidden="false" outlineLevel="0" max="4889" min="4889" style="3" width="13.15"/>
    <col collapsed="false" customWidth="true" hidden="false" outlineLevel="0" max="4890" min="4890" style="3" width="12.57"/>
    <col collapsed="false" customWidth="true" hidden="false" outlineLevel="0" max="4891" min="4891" style="3" width="10.29"/>
    <col collapsed="false" customWidth="true" hidden="false" outlineLevel="0" max="4893" min="4892" style="3" width="13.71"/>
    <col collapsed="false" customWidth="true" hidden="false" outlineLevel="0" max="4895" min="4894" style="3" width="13.29"/>
    <col collapsed="false" customWidth="true" hidden="false" outlineLevel="0" max="4898" min="4898" style="3" width="14.14"/>
    <col collapsed="false" customWidth="true" hidden="false" outlineLevel="0" max="5121" min="5121" style="3" width="14.14"/>
    <col collapsed="false" customWidth="true" hidden="false" outlineLevel="0" max="5122" min="5122" style="3" width="7.29"/>
    <col collapsed="false" customWidth="true" hidden="false" outlineLevel="0" max="5123" min="5123" style="3" width="7.71"/>
    <col collapsed="false" customWidth="true" hidden="false" outlineLevel="0" max="5124" min="5124" style="3" width="63.85"/>
    <col collapsed="false" customWidth="true" hidden="false" outlineLevel="0" max="5125" min="5125" style="3" width="6.85"/>
    <col collapsed="false" customWidth="true" hidden="false" outlineLevel="0" max="5127" min="5127" style="3" width="9.29"/>
    <col collapsed="false" customWidth="true" hidden="false" outlineLevel="0" max="5129" min="5128" style="3" width="16.29"/>
    <col collapsed="false" customWidth="true" hidden="false" outlineLevel="0" max="5130" min="5130" style="3" width="96.57"/>
    <col collapsed="false" customWidth="true" hidden="false" outlineLevel="0" max="5131" min="5131" style="3" width="11.85"/>
    <col collapsed="false" customWidth="true" hidden="false" outlineLevel="0" max="5132" min="5132" style="3" width="11.29"/>
    <col collapsed="false" customWidth="true" hidden="false" outlineLevel="0" max="5133" min="5133" style="3" width="11.43"/>
    <col collapsed="false" customWidth="true" hidden="false" outlineLevel="0" max="5134" min="5134" style="3" width="9.86"/>
    <col collapsed="false" customWidth="true" hidden="false" outlineLevel="0" max="5135" min="5135" style="3" width="11.43"/>
    <col collapsed="false" customWidth="true" hidden="false" outlineLevel="0" max="5136" min="5136" style="3" width="12"/>
    <col collapsed="false" customWidth="true" hidden="false" outlineLevel="0" max="5137" min="5137" style="3" width="11.43"/>
    <col collapsed="false" customWidth="true" hidden="false" outlineLevel="0" max="5138" min="5138" style="3" width="11.14"/>
    <col collapsed="false" customWidth="true" hidden="false" outlineLevel="0" max="5139" min="5139" style="3" width="11.29"/>
    <col collapsed="false" customWidth="true" hidden="false" outlineLevel="0" max="5140" min="5140" style="3" width="11.43"/>
    <col collapsed="false" customWidth="true" hidden="false" outlineLevel="0" max="5141" min="5141" style="3" width="9.86"/>
    <col collapsed="false" customWidth="true" hidden="false" outlineLevel="0" max="5142" min="5142" style="3" width="12.42"/>
    <col collapsed="false" customWidth="true" hidden="false" outlineLevel="0" max="5143" min="5143" style="3" width="12.86"/>
    <col collapsed="false" customWidth="true" hidden="false" outlineLevel="0" max="5144" min="5144" style="3" width="9.71"/>
    <col collapsed="false" customWidth="true" hidden="false" outlineLevel="0" max="5145" min="5145" style="3" width="13.15"/>
    <col collapsed="false" customWidth="true" hidden="false" outlineLevel="0" max="5146" min="5146" style="3" width="12.57"/>
    <col collapsed="false" customWidth="true" hidden="false" outlineLevel="0" max="5147" min="5147" style="3" width="10.29"/>
    <col collapsed="false" customWidth="true" hidden="false" outlineLevel="0" max="5149" min="5148" style="3" width="13.71"/>
    <col collapsed="false" customWidth="true" hidden="false" outlineLevel="0" max="5151" min="5150" style="3" width="13.29"/>
    <col collapsed="false" customWidth="true" hidden="false" outlineLevel="0" max="5154" min="5154" style="3" width="14.14"/>
    <col collapsed="false" customWidth="true" hidden="false" outlineLevel="0" max="5377" min="5377" style="3" width="14.14"/>
    <col collapsed="false" customWidth="true" hidden="false" outlineLevel="0" max="5378" min="5378" style="3" width="7.29"/>
    <col collapsed="false" customWidth="true" hidden="false" outlineLevel="0" max="5379" min="5379" style="3" width="7.71"/>
    <col collapsed="false" customWidth="true" hidden="false" outlineLevel="0" max="5380" min="5380" style="3" width="63.85"/>
    <col collapsed="false" customWidth="true" hidden="false" outlineLevel="0" max="5381" min="5381" style="3" width="6.85"/>
    <col collapsed="false" customWidth="true" hidden="false" outlineLevel="0" max="5383" min="5383" style="3" width="9.29"/>
    <col collapsed="false" customWidth="true" hidden="false" outlineLevel="0" max="5385" min="5384" style="3" width="16.29"/>
    <col collapsed="false" customWidth="true" hidden="false" outlineLevel="0" max="5386" min="5386" style="3" width="96.57"/>
    <col collapsed="false" customWidth="true" hidden="false" outlineLevel="0" max="5387" min="5387" style="3" width="11.85"/>
    <col collapsed="false" customWidth="true" hidden="false" outlineLevel="0" max="5388" min="5388" style="3" width="11.29"/>
    <col collapsed="false" customWidth="true" hidden="false" outlineLevel="0" max="5389" min="5389" style="3" width="11.43"/>
    <col collapsed="false" customWidth="true" hidden="false" outlineLevel="0" max="5390" min="5390" style="3" width="9.86"/>
    <col collapsed="false" customWidth="true" hidden="false" outlineLevel="0" max="5391" min="5391" style="3" width="11.43"/>
    <col collapsed="false" customWidth="true" hidden="false" outlineLevel="0" max="5392" min="5392" style="3" width="12"/>
    <col collapsed="false" customWidth="true" hidden="false" outlineLevel="0" max="5393" min="5393" style="3" width="11.43"/>
    <col collapsed="false" customWidth="true" hidden="false" outlineLevel="0" max="5394" min="5394" style="3" width="11.14"/>
    <col collapsed="false" customWidth="true" hidden="false" outlineLevel="0" max="5395" min="5395" style="3" width="11.29"/>
    <col collapsed="false" customWidth="true" hidden="false" outlineLevel="0" max="5396" min="5396" style="3" width="11.43"/>
    <col collapsed="false" customWidth="true" hidden="false" outlineLevel="0" max="5397" min="5397" style="3" width="9.86"/>
    <col collapsed="false" customWidth="true" hidden="false" outlineLevel="0" max="5398" min="5398" style="3" width="12.42"/>
    <col collapsed="false" customWidth="true" hidden="false" outlineLevel="0" max="5399" min="5399" style="3" width="12.86"/>
    <col collapsed="false" customWidth="true" hidden="false" outlineLevel="0" max="5400" min="5400" style="3" width="9.71"/>
    <col collapsed="false" customWidth="true" hidden="false" outlineLevel="0" max="5401" min="5401" style="3" width="13.15"/>
    <col collapsed="false" customWidth="true" hidden="false" outlineLevel="0" max="5402" min="5402" style="3" width="12.57"/>
    <col collapsed="false" customWidth="true" hidden="false" outlineLevel="0" max="5403" min="5403" style="3" width="10.29"/>
    <col collapsed="false" customWidth="true" hidden="false" outlineLevel="0" max="5405" min="5404" style="3" width="13.71"/>
    <col collapsed="false" customWidth="true" hidden="false" outlineLevel="0" max="5407" min="5406" style="3" width="13.29"/>
    <col collapsed="false" customWidth="true" hidden="false" outlineLevel="0" max="5410" min="5410" style="3" width="14.14"/>
    <col collapsed="false" customWidth="true" hidden="false" outlineLevel="0" max="5633" min="5633" style="3" width="14.14"/>
    <col collapsed="false" customWidth="true" hidden="false" outlineLevel="0" max="5634" min="5634" style="3" width="7.29"/>
    <col collapsed="false" customWidth="true" hidden="false" outlineLevel="0" max="5635" min="5635" style="3" width="7.71"/>
    <col collapsed="false" customWidth="true" hidden="false" outlineLevel="0" max="5636" min="5636" style="3" width="63.85"/>
    <col collapsed="false" customWidth="true" hidden="false" outlineLevel="0" max="5637" min="5637" style="3" width="6.85"/>
    <col collapsed="false" customWidth="true" hidden="false" outlineLevel="0" max="5639" min="5639" style="3" width="9.29"/>
    <col collapsed="false" customWidth="true" hidden="false" outlineLevel="0" max="5641" min="5640" style="3" width="16.29"/>
    <col collapsed="false" customWidth="true" hidden="false" outlineLevel="0" max="5642" min="5642" style="3" width="96.57"/>
    <col collapsed="false" customWidth="true" hidden="false" outlineLevel="0" max="5643" min="5643" style="3" width="11.85"/>
    <col collapsed="false" customWidth="true" hidden="false" outlineLevel="0" max="5644" min="5644" style="3" width="11.29"/>
    <col collapsed="false" customWidth="true" hidden="false" outlineLevel="0" max="5645" min="5645" style="3" width="11.43"/>
    <col collapsed="false" customWidth="true" hidden="false" outlineLevel="0" max="5646" min="5646" style="3" width="9.86"/>
    <col collapsed="false" customWidth="true" hidden="false" outlineLevel="0" max="5647" min="5647" style="3" width="11.43"/>
    <col collapsed="false" customWidth="true" hidden="false" outlineLevel="0" max="5648" min="5648" style="3" width="12"/>
    <col collapsed="false" customWidth="true" hidden="false" outlineLevel="0" max="5649" min="5649" style="3" width="11.43"/>
    <col collapsed="false" customWidth="true" hidden="false" outlineLevel="0" max="5650" min="5650" style="3" width="11.14"/>
    <col collapsed="false" customWidth="true" hidden="false" outlineLevel="0" max="5651" min="5651" style="3" width="11.29"/>
    <col collapsed="false" customWidth="true" hidden="false" outlineLevel="0" max="5652" min="5652" style="3" width="11.43"/>
    <col collapsed="false" customWidth="true" hidden="false" outlineLevel="0" max="5653" min="5653" style="3" width="9.86"/>
    <col collapsed="false" customWidth="true" hidden="false" outlineLevel="0" max="5654" min="5654" style="3" width="12.42"/>
    <col collapsed="false" customWidth="true" hidden="false" outlineLevel="0" max="5655" min="5655" style="3" width="12.86"/>
    <col collapsed="false" customWidth="true" hidden="false" outlineLevel="0" max="5656" min="5656" style="3" width="9.71"/>
    <col collapsed="false" customWidth="true" hidden="false" outlineLevel="0" max="5657" min="5657" style="3" width="13.15"/>
    <col collapsed="false" customWidth="true" hidden="false" outlineLevel="0" max="5658" min="5658" style="3" width="12.57"/>
    <col collapsed="false" customWidth="true" hidden="false" outlineLevel="0" max="5659" min="5659" style="3" width="10.29"/>
    <col collapsed="false" customWidth="true" hidden="false" outlineLevel="0" max="5661" min="5660" style="3" width="13.71"/>
    <col collapsed="false" customWidth="true" hidden="false" outlineLevel="0" max="5663" min="5662" style="3" width="13.29"/>
    <col collapsed="false" customWidth="true" hidden="false" outlineLevel="0" max="5666" min="5666" style="3" width="14.14"/>
    <col collapsed="false" customWidth="true" hidden="false" outlineLevel="0" max="5889" min="5889" style="3" width="14.14"/>
    <col collapsed="false" customWidth="true" hidden="false" outlineLevel="0" max="5890" min="5890" style="3" width="7.29"/>
    <col collapsed="false" customWidth="true" hidden="false" outlineLevel="0" max="5891" min="5891" style="3" width="7.71"/>
    <col collapsed="false" customWidth="true" hidden="false" outlineLevel="0" max="5892" min="5892" style="3" width="63.85"/>
    <col collapsed="false" customWidth="true" hidden="false" outlineLevel="0" max="5893" min="5893" style="3" width="6.85"/>
    <col collapsed="false" customWidth="true" hidden="false" outlineLevel="0" max="5895" min="5895" style="3" width="9.29"/>
    <col collapsed="false" customWidth="true" hidden="false" outlineLevel="0" max="5897" min="5896" style="3" width="16.29"/>
    <col collapsed="false" customWidth="true" hidden="false" outlineLevel="0" max="5898" min="5898" style="3" width="96.57"/>
    <col collapsed="false" customWidth="true" hidden="false" outlineLevel="0" max="5899" min="5899" style="3" width="11.85"/>
    <col collapsed="false" customWidth="true" hidden="false" outlineLevel="0" max="5900" min="5900" style="3" width="11.29"/>
    <col collapsed="false" customWidth="true" hidden="false" outlineLevel="0" max="5901" min="5901" style="3" width="11.43"/>
    <col collapsed="false" customWidth="true" hidden="false" outlineLevel="0" max="5902" min="5902" style="3" width="9.86"/>
    <col collapsed="false" customWidth="true" hidden="false" outlineLevel="0" max="5903" min="5903" style="3" width="11.43"/>
    <col collapsed="false" customWidth="true" hidden="false" outlineLevel="0" max="5904" min="5904" style="3" width="12"/>
    <col collapsed="false" customWidth="true" hidden="false" outlineLevel="0" max="5905" min="5905" style="3" width="11.43"/>
    <col collapsed="false" customWidth="true" hidden="false" outlineLevel="0" max="5906" min="5906" style="3" width="11.14"/>
    <col collapsed="false" customWidth="true" hidden="false" outlineLevel="0" max="5907" min="5907" style="3" width="11.29"/>
    <col collapsed="false" customWidth="true" hidden="false" outlineLevel="0" max="5908" min="5908" style="3" width="11.43"/>
    <col collapsed="false" customWidth="true" hidden="false" outlineLevel="0" max="5909" min="5909" style="3" width="9.86"/>
    <col collapsed="false" customWidth="true" hidden="false" outlineLevel="0" max="5910" min="5910" style="3" width="12.42"/>
    <col collapsed="false" customWidth="true" hidden="false" outlineLevel="0" max="5911" min="5911" style="3" width="12.86"/>
    <col collapsed="false" customWidth="true" hidden="false" outlineLevel="0" max="5912" min="5912" style="3" width="9.71"/>
    <col collapsed="false" customWidth="true" hidden="false" outlineLevel="0" max="5913" min="5913" style="3" width="13.15"/>
    <col collapsed="false" customWidth="true" hidden="false" outlineLevel="0" max="5914" min="5914" style="3" width="12.57"/>
    <col collapsed="false" customWidth="true" hidden="false" outlineLevel="0" max="5915" min="5915" style="3" width="10.29"/>
    <col collapsed="false" customWidth="true" hidden="false" outlineLevel="0" max="5917" min="5916" style="3" width="13.71"/>
    <col collapsed="false" customWidth="true" hidden="false" outlineLevel="0" max="5919" min="5918" style="3" width="13.29"/>
    <col collapsed="false" customWidth="true" hidden="false" outlineLevel="0" max="5922" min="5922" style="3" width="14.14"/>
    <col collapsed="false" customWidth="true" hidden="false" outlineLevel="0" max="6145" min="6145" style="3" width="14.14"/>
    <col collapsed="false" customWidth="true" hidden="false" outlineLevel="0" max="6146" min="6146" style="3" width="7.29"/>
    <col collapsed="false" customWidth="true" hidden="false" outlineLevel="0" max="6147" min="6147" style="3" width="7.71"/>
    <col collapsed="false" customWidth="true" hidden="false" outlineLevel="0" max="6148" min="6148" style="3" width="63.85"/>
    <col collapsed="false" customWidth="true" hidden="false" outlineLevel="0" max="6149" min="6149" style="3" width="6.85"/>
    <col collapsed="false" customWidth="true" hidden="false" outlineLevel="0" max="6151" min="6151" style="3" width="9.29"/>
    <col collapsed="false" customWidth="true" hidden="false" outlineLevel="0" max="6153" min="6152" style="3" width="16.29"/>
    <col collapsed="false" customWidth="true" hidden="false" outlineLevel="0" max="6154" min="6154" style="3" width="96.57"/>
    <col collapsed="false" customWidth="true" hidden="false" outlineLevel="0" max="6155" min="6155" style="3" width="11.85"/>
    <col collapsed="false" customWidth="true" hidden="false" outlineLevel="0" max="6156" min="6156" style="3" width="11.29"/>
    <col collapsed="false" customWidth="true" hidden="false" outlineLevel="0" max="6157" min="6157" style="3" width="11.43"/>
    <col collapsed="false" customWidth="true" hidden="false" outlineLevel="0" max="6158" min="6158" style="3" width="9.86"/>
    <col collapsed="false" customWidth="true" hidden="false" outlineLevel="0" max="6159" min="6159" style="3" width="11.43"/>
    <col collapsed="false" customWidth="true" hidden="false" outlineLevel="0" max="6160" min="6160" style="3" width="12"/>
    <col collapsed="false" customWidth="true" hidden="false" outlineLevel="0" max="6161" min="6161" style="3" width="11.43"/>
    <col collapsed="false" customWidth="true" hidden="false" outlineLevel="0" max="6162" min="6162" style="3" width="11.14"/>
    <col collapsed="false" customWidth="true" hidden="false" outlineLevel="0" max="6163" min="6163" style="3" width="11.29"/>
    <col collapsed="false" customWidth="true" hidden="false" outlineLevel="0" max="6164" min="6164" style="3" width="11.43"/>
    <col collapsed="false" customWidth="true" hidden="false" outlineLevel="0" max="6165" min="6165" style="3" width="9.86"/>
    <col collapsed="false" customWidth="true" hidden="false" outlineLevel="0" max="6166" min="6166" style="3" width="12.42"/>
    <col collapsed="false" customWidth="true" hidden="false" outlineLevel="0" max="6167" min="6167" style="3" width="12.86"/>
    <col collapsed="false" customWidth="true" hidden="false" outlineLevel="0" max="6168" min="6168" style="3" width="9.71"/>
    <col collapsed="false" customWidth="true" hidden="false" outlineLevel="0" max="6169" min="6169" style="3" width="13.15"/>
    <col collapsed="false" customWidth="true" hidden="false" outlineLevel="0" max="6170" min="6170" style="3" width="12.57"/>
    <col collapsed="false" customWidth="true" hidden="false" outlineLevel="0" max="6171" min="6171" style="3" width="10.29"/>
    <col collapsed="false" customWidth="true" hidden="false" outlineLevel="0" max="6173" min="6172" style="3" width="13.71"/>
    <col collapsed="false" customWidth="true" hidden="false" outlineLevel="0" max="6175" min="6174" style="3" width="13.29"/>
    <col collapsed="false" customWidth="true" hidden="false" outlineLevel="0" max="6178" min="6178" style="3" width="14.14"/>
    <col collapsed="false" customWidth="true" hidden="false" outlineLevel="0" max="6401" min="6401" style="3" width="14.14"/>
    <col collapsed="false" customWidth="true" hidden="false" outlineLevel="0" max="6402" min="6402" style="3" width="7.29"/>
    <col collapsed="false" customWidth="true" hidden="false" outlineLevel="0" max="6403" min="6403" style="3" width="7.71"/>
    <col collapsed="false" customWidth="true" hidden="false" outlineLevel="0" max="6404" min="6404" style="3" width="63.85"/>
    <col collapsed="false" customWidth="true" hidden="false" outlineLevel="0" max="6405" min="6405" style="3" width="6.85"/>
    <col collapsed="false" customWidth="true" hidden="false" outlineLevel="0" max="6407" min="6407" style="3" width="9.29"/>
    <col collapsed="false" customWidth="true" hidden="false" outlineLevel="0" max="6409" min="6408" style="3" width="16.29"/>
    <col collapsed="false" customWidth="true" hidden="false" outlineLevel="0" max="6410" min="6410" style="3" width="96.57"/>
    <col collapsed="false" customWidth="true" hidden="false" outlineLevel="0" max="6411" min="6411" style="3" width="11.85"/>
    <col collapsed="false" customWidth="true" hidden="false" outlineLevel="0" max="6412" min="6412" style="3" width="11.29"/>
    <col collapsed="false" customWidth="true" hidden="false" outlineLevel="0" max="6413" min="6413" style="3" width="11.43"/>
    <col collapsed="false" customWidth="true" hidden="false" outlineLevel="0" max="6414" min="6414" style="3" width="9.86"/>
    <col collapsed="false" customWidth="true" hidden="false" outlineLevel="0" max="6415" min="6415" style="3" width="11.43"/>
    <col collapsed="false" customWidth="true" hidden="false" outlineLevel="0" max="6416" min="6416" style="3" width="12"/>
    <col collapsed="false" customWidth="true" hidden="false" outlineLevel="0" max="6417" min="6417" style="3" width="11.43"/>
    <col collapsed="false" customWidth="true" hidden="false" outlineLevel="0" max="6418" min="6418" style="3" width="11.14"/>
    <col collapsed="false" customWidth="true" hidden="false" outlineLevel="0" max="6419" min="6419" style="3" width="11.29"/>
    <col collapsed="false" customWidth="true" hidden="false" outlineLevel="0" max="6420" min="6420" style="3" width="11.43"/>
    <col collapsed="false" customWidth="true" hidden="false" outlineLevel="0" max="6421" min="6421" style="3" width="9.86"/>
    <col collapsed="false" customWidth="true" hidden="false" outlineLevel="0" max="6422" min="6422" style="3" width="12.42"/>
    <col collapsed="false" customWidth="true" hidden="false" outlineLevel="0" max="6423" min="6423" style="3" width="12.86"/>
    <col collapsed="false" customWidth="true" hidden="false" outlineLevel="0" max="6424" min="6424" style="3" width="9.71"/>
    <col collapsed="false" customWidth="true" hidden="false" outlineLevel="0" max="6425" min="6425" style="3" width="13.15"/>
    <col collapsed="false" customWidth="true" hidden="false" outlineLevel="0" max="6426" min="6426" style="3" width="12.57"/>
    <col collapsed="false" customWidth="true" hidden="false" outlineLevel="0" max="6427" min="6427" style="3" width="10.29"/>
    <col collapsed="false" customWidth="true" hidden="false" outlineLevel="0" max="6429" min="6428" style="3" width="13.71"/>
    <col collapsed="false" customWidth="true" hidden="false" outlineLevel="0" max="6431" min="6430" style="3" width="13.29"/>
    <col collapsed="false" customWidth="true" hidden="false" outlineLevel="0" max="6434" min="6434" style="3" width="14.14"/>
    <col collapsed="false" customWidth="true" hidden="false" outlineLevel="0" max="6657" min="6657" style="3" width="14.14"/>
    <col collapsed="false" customWidth="true" hidden="false" outlineLevel="0" max="6658" min="6658" style="3" width="7.29"/>
    <col collapsed="false" customWidth="true" hidden="false" outlineLevel="0" max="6659" min="6659" style="3" width="7.71"/>
    <col collapsed="false" customWidth="true" hidden="false" outlineLevel="0" max="6660" min="6660" style="3" width="63.85"/>
    <col collapsed="false" customWidth="true" hidden="false" outlineLevel="0" max="6661" min="6661" style="3" width="6.85"/>
    <col collapsed="false" customWidth="true" hidden="false" outlineLevel="0" max="6663" min="6663" style="3" width="9.29"/>
    <col collapsed="false" customWidth="true" hidden="false" outlineLevel="0" max="6665" min="6664" style="3" width="16.29"/>
    <col collapsed="false" customWidth="true" hidden="false" outlineLevel="0" max="6666" min="6666" style="3" width="96.57"/>
    <col collapsed="false" customWidth="true" hidden="false" outlineLevel="0" max="6667" min="6667" style="3" width="11.85"/>
    <col collapsed="false" customWidth="true" hidden="false" outlineLevel="0" max="6668" min="6668" style="3" width="11.29"/>
    <col collapsed="false" customWidth="true" hidden="false" outlineLevel="0" max="6669" min="6669" style="3" width="11.43"/>
    <col collapsed="false" customWidth="true" hidden="false" outlineLevel="0" max="6670" min="6670" style="3" width="9.86"/>
    <col collapsed="false" customWidth="true" hidden="false" outlineLevel="0" max="6671" min="6671" style="3" width="11.43"/>
    <col collapsed="false" customWidth="true" hidden="false" outlineLevel="0" max="6672" min="6672" style="3" width="12"/>
    <col collapsed="false" customWidth="true" hidden="false" outlineLevel="0" max="6673" min="6673" style="3" width="11.43"/>
    <col collapsed="false" customWidth="true" hidden="false" outlineLevel="0" max="6674" min="6674" style="3" width="11.14"/>
    <col collapsed="false" customWidth="true" hidden="false" outlineLevel="0" max="6675" min="6675" style="3" width="11.29"/>
    <col collapsed="false" customWidth="true" hidden="false" outlineLevel="0" max="6676" min="6676" style="3" width="11.43"/>
    <col collapsed="false" customWidth="true" hidden="false" outlineLevel="0" max="6677" min="6677" style="3" width="9.86"/>
    <col collapsed="false" customWidth="true" hidden="false" outlineLevel="0" max="6678" min="6678" style="3" width="12.42"/>
    <col collapsed="false" customWidth="true" hidden="false" outlineLevel="0" max="6679" min="6679" style="3" width="12.86"/>
    <col collapsed="false" customWidth="true" hidden="false" outlineLevel="0" max="6680" min="6680" style="3" width="9.71"/>
    <col collapsed="false" customWidth="true" hidden="false" outlineLevel="0" max="6681" min="6681" style="3" width="13.15"/>
    <col collapsed="false" customWidth="true" hidden="false" outlineLevel="0" max="6682" min="6682" style="3" width="12.57"/>
    <col collapsed="false" customWidth="true" hidden="false" outlineLevel="0" max="6683" min="6683" style="3" width="10.29"/>
    <col collapsed="false" customWidth="true" hidden="false" outlineLevel="0" max="6685" min="6684" style="3" width="13.71"/>
    <col collapsed="false" customWidth="true" hidden="false" outlineLevel="0" max="6687" min="6686" style="3" width="13.29"/>
    <col collapsed="false" customWidth="true" hidden="false" outlineLevel="0" max="6690" min="6690" style="3" width="14.14"/>
    <col collapsed="false" customWidth="true" hidden="false" outlineLevel="0" max="6913" min="6913" style="3" width="14.14"/>
    <col collapsed="false" customWidth="true" hidden="false" outlineLevel="0" max="6914" min="6914" style="3" width="7.29"/>
    <col collapsed="false" customWidth="true" hidden="false" outlineLevel="0" max="6915" min="6915" style="3" width="7.71"/>
    <col collapsed="false" customWidth="true" hidden="false" outlineLevel="0" max="6916" min="6916" style="3" width="63.85"/>
    <col collapsed="false" customWidth="true" hidden="false" outlineLevel="0" max="6917" min="6917" style="3" width="6.85"/>
    <col collapsed="false" customWidth="true" hidden="false" outlineLevel="0" max="6919" min="6919" style="3" width="9.29"/>
    <col collapsed="false" customWidth="true" hidden="false" outlineLevel="0" max="6921" min="6920" style="3" width="16.29"/>
    <col collapsed="false" customWidth="true" hidden="false" outlineLevel="0" max="6922" min="6922" style="3" width="96.57"/>
    <col collapsed="false" customWidth="true" hidden="false" outlineLevel="0" max="6923" min="6923" style="3" width="11.85"/>
    <col collapsed="false" customWidth="true" hidden="false" outlineLevel="0" max="6924" min="6924" style="3" width="11.29"/>
    <col collapsed="false" customWidth="true" hidden="false" outlineLevel="0" max="6925" min="6925" style="3" width="11.43"/>
    <col collapsed="false" customWidth="true" hidden="false" outlineLevel="0" max="6926" min="6926" style="3" width="9.86"/>
    <col collapsed="false" customWidth="true" hidden="false" outlineLevel="0" max="6927" min="6927" style="3" width="11.43"/>
    <col collapsed="false" customWidth="true" hidden="false" outlineLevel="0" max="6928" min="6928" style="3" width="12"/>
    <col collapsed="false" customWidth="true" hidden="false" outlineLevel="0" max="6929" min="6929" style="3" width="11.43"/>
    <col collapsed="false" customWidth="true" hidden="false" outlineLevel="0" max="6930" min="6930" style="3" width="11.14"/>
    <col collapsed="false" customWidth="true" hidden="false" outlineLevel="0" max="6931" min="6931" style="3" width="11.29"/>
    <col collapsed="false" customWidth="true" hidden="false" outlineLevel="0" max="6932" min="6932" style="3" width="11.43"/>
    <col collapsed="false" customWidth="true" hidden="false" outlineLevel="0" max="6933" min="6933" style="3" width="9.86"/>
    <col collapsed="false" customWidth="true" hidden="false" outlineLevel="0" max="6934" min="6934" style="3" width="12.42"/>
    <col collapsed="false" customWidth="true" hidden="false" outlineLevel="0" max="6935" min="6935" style="3" width="12.86"/>
    <col collapsed="false" customWidth="true" hidden="false" outlineLevel="0" max="6936" min="6936" style="3" width="9.71"/>
    <col collapsed="false" customWidth="true" hidden="false" outlineLevel="0" max="6937" min="6937" style="3" width="13.15"/>
    <col collapsed="false" customWidth="true" hidden="false" outlineLevel="0" max="6938" min="6938" style="3" width="12.57"/>
    <col collapsed="false" customWidth="true" hidden="false" outlineLevel="0" max="6939" min="6939" style="3" width="10.29"/>
    <col collapsed="false" customWidth="true" hidden="false" outlineLevel="0" max="6941" min="6940" style="3" width="13.71"/>
    <col collapsed="false" customWidth="true" hidden="false" outlineLevel="0" max="6943" min="6942" style="3" width="13.29"/>
    <col collapsed="false" customWidth="true" hidden="false" outlineLevel="0" max="6946" min="6946" style="3" width="14.14"/>
    <col collapsed="false" customWidth="true" hidden="false" outlineLevel="0" max="7169" min="7169" style="3" width="14.14"/>
    <col collapsed="false" customWidth="true" hidden="false" outlineLevel="0" max="7170" min="7170" style="3" width="7.29"/>
    <col collapsed="false" customWidth="true" hidden="false" outlineLevel="0" max="7171" min="7171" style="3" width="7.71"/>
    <col collapsed="false" customWidth="true" hidden="false" outlineLevel="0" max="7172" min="7172" style="3" width="63.85"/>
    <col collapsed="false" customWidth="true" hidden="false" outlineLevel="0" max="7173" min="7173" style="3" width="6.85"/>
    <col collapsed="false" customWidth="true" hidden="false" outlineLevel="0" max="7175" min="7175" style="3" width="9.29"/>
    <col collapsed="false" customWidth="true" hidden="false" outlineLevel="0" max="7177" min="7176" style="3" width="16.29"/>
    <col collapsed="false" customWidth="true" hidden="false" outlineLevel="0" max="7178" min="7178" style="3" width="96.57"/>
    <col collapsed="false" customWidth="true" hidden="false" outlineLevel="0" max="7179" min="7179" style="3" width="11.85"/>
    <col collapsed="false" customWidth="true" hidden="false" outlineLevel="0" max="7180" min="7180" style="3" width="11.29"/>
    <col collapsed="false" customWidth="true" hidden="false" outlineLevel="0" max="7181" min="7181" style="3" width="11.43"/>
    <col collapsed="false" customWidth="true" hidden="false" outlineLevel="0" max="7182" min="7182" style="3" width="9.86"/>
    <col collapsed="false" customWidth="true" hidden="false" outlineLevel="0" max="7183" min="7183" style="3" width="11.43"/>
    <col collapsed="false" customWidth="true" hidden="false" outlineLevel="0" max="7184" min="7184" style="3" width="12"/>
    <col collapsed="false" customWidth="true" hidden="false" outlineLevel="0" max="7185" min="7185" style="3" width="11.43"/>
    <col collapsed="false" customWidth="true" hidden="false" outlineLevel="0" max="7186" min="7186" style="3" width="11.14"/>
    <col collapsed="false" customWidth="true" hidden="false" outlineLevel="0" max="7187" min="7187" style="3" width="11.29"/>
    <col collapsed="false" customWidth="true" hidden="false" outlineLevel="0" max="7188" min="7188" style="3" width="11.43"/>
    <col collapsed="false" customWidth="true" hidden="false" outlineLevel="0" max="7189" min="7189" style="3" width="9.86"/>
    <col collapsed="false" customWidth="true" hidden="false" outlineLevel="0" max="7190" min="7190" style="3" width="12.42"/>
    <col collapsed="false" customWidth="true" hidden="false" outlineLevel="0" max="7191" min="7191" style="3" width="12.86"/>
    <col collapsed="false" customWidth="true" hidden="false" outlineLevel="0" max="7192" min="7192" style="3" width="9.71"/>
    <col collapsed="false" customWidth="true" hidden="false" outlineLevel="0" max="7193" min="7193" style="3" width="13.15"/>
    <col collapsed="false" customWidth="true" hidden="false" outlineLevel="0" max="7194" min="7194" style="3" width="12.57"/>
    <col collapsed="false" customWidth="true" hidden="false" outlineLevel="0" max="7195" min="7195" style="3" width="10.29"/>
    <col collapsed="false" customWidth="true" hidden="false" outlineLevel="0" max="7197" min="7196" style="3" width="13.71"/>
    <col collapsed="false" customWidth="true" hidden="false" outlineLevel="0" max="7199" min="7198" style="3" width="13.29"/>
    <col collapsed="false" customWidth="true" hidden="false" outlineLevel="0" max="7202" min="7202" style="3" width="14.14"/>
    <col collapsed="false" customWidth="true" hidden="false" outlineLevel="0" max="7425" min="7425" style="3" width="14.14"/>
    <col collapsed="false" customWidth="true" hidden="false" outlineLevel="0" max="7426" min="7426" style="3" width="7.29"/>
    <col collapsed="false" customWidth="true" hidden="false" outlineLevel="0" max="7427" min="7427" style="3" width="7.71"/>
    <col collapsed="false" customWidth="true" hidden="false" outlineLevel="0" max="7428" min="7428" style="3" width="63.85"/>
    <col collapsed="false" customWidth="true" hidden="false" outlineLevel="0" max="7429" min="7429" style="3" width="6.85"/>
    <col collapsed="false" customWidth="true" hidden="false" outlineLevel="0" max="7431" min="7431" style="3" width="9.29"/>
    <col collapsed="false" customWidth="true" hidden="false" outlineLevel="0" max="7433" min="7432" style="3" width="16.29"/>
    <col collapsed="false" customWidth="true" hidden="false" outlineLevel="0" max="7434" min="7434" style="3" width="96.57"/>
    <col collapsed="false" customWidth="true" hidden="false" outlineLevel="0" max="7435" min="7435" style="3" width="11.85"/>
    <col collapsed="false" customWidth="true" hidden="false" outlineLevel="0" max="7436" min="7436" style="3" width="11.29"/>
    <col collapsed="false" customWidth="true" hidden="false" outlineLevel="0" max="7437" min="7437" style="3" width="11.43"/>
    <col collapsed="false" customWidth="true" hidden="false" outlineLevel="0" max="7438" min="7438" style="3" width="9.86"/>
    <col collapsed="false" customWidth="true" hidden="false" outlineLevel="0" max="7439" min="7439" style="3" width="11.43"/>
    <col collapsed="false" customWidth="true" hidden="false" outlineLevel="0" max="7440" min="7440" style="3" width="12"/>
    <col collapsed="false" customWidth="true" hidden="false" outlineLevel="0" max="7441" min="7441" style="3" width="11.43"/>
    <col collapsed="false" customWidth="true" hidden="false" outlineLevel="0" max="7442" min="7442" style="3" width="11.14"/>
    <col collapsed="false" customWidth="true" hidden="false" outlineLevel="0" max="7443" min="7443" style="3" width="11.29"/>
    <col collapsed="false" customWidth="true" hidden="false" outlineLevel="0" max="7444" min="7444" style="3" width="11.43"/>
    <col collapsed="false" customWidth="true" hidden="false" outlineLevel="0" max="7445" min="7445" style="3" width="9.86"/>
    <col collapsed="false" customWidth="true" hidden="false" outlineLevel="0" max="7446" min="7446" style="3" width="12.42"/>
    <col collapsed="false" customWidth="true" hidden="false" outlineLevel="0" max="7447" min="7447" style="3" width="12.86"/>
    <col collapsed="false" customWidth="true" hidden="false" outlineLevel="0" max="7448" min="7448" style="3" width="9.71"/>
    <col collapsed="false" customWidth="true" hidden="false" outlineLevel="0" max="7449" min="7449" style="3" width="13.15"/>
    <col collapsed="false" customWidth="true" hidden="false" outlineLevel="0" max="7450" min="7450" style="3" width="12.57"/>
    <col collapsed="false" customWidth="true" hidden="false" outlineLevel="0" max="7451" min="7451" style="3" width="10.29"/>
    <col collapsed="false" customWidth="true" hidden="false" outlineLevel="0" max="7453" min="7452" style="3" width="13.71"/>
    <col collapsed="false" customWidth="true" hidden="false" outlineLevel="0" max="7455" min="7454" style="3" width="13.29"/>
    <col collapsed="false" customWidth="true" hidden="false" outlineLevel="0" max="7458" min="7458" style="3" width="14.14"/>
    <col collapsed="false" customWidth="true" hidden="false" outlineLevel="0" max="7681" min="7681" style="3" width="14.14"/>
    <col collapsed="false" customWidth="true" hidden="false" outlineLevel="0" max="7682" min="7682" style="3" width="7.29"/>
    <col collapsed="false" customWidth="true" hidden="false" outlineLevel="0" max="7683" min="7683" style="3" width="7.71"/>
    <col collapsed="false" customWidth="true" hidden="false" outlineLevel="0" max="7684" min="7684" style="3" width="63.85"/>
    <col collapsed="false" customWidth="true" hidden="false" outlineLevel="0" max="7685" min="7685" style="3" width="6.85"/>
    <col collapsed="false" customWidth="true" hidden="false" outlineLevel="0" max="7687" min="7687" style="3" width="9.29"/>
    <col collapsed="false" customWidth="true" hidden="false" outlineLevel="0" max="7689" min="7688" style="3" width="16.29"/>
    <col collapsed="false" customWidth="true" hidden="false" outlineLevel="0" max="7690" min="7690" style="3" width="96.57"/>
    <col collapsed="false" customWidth="true" hidden="false" outlineLevel="0" max="7691" min="7691" style="3" width="11.85"/>
    <col collapsed="false" customWidth="true" hidden="false" outlineLevel="0" max="7692" min="7692" style="3" width="11.29"/>
    <col collapsed="false" customWidth="true" hidden="false" outlineLevel="0" max="7693" min="7693" style="3" width="11.43"/>
    <col collapsed="false" customWidth="true" hidden="false" outlineLevel="0" max="7694" min="7694" style="3" width="9.86"/>
    <col collapsed="false" customWidth="true" hidden="false" outlineLevel="0" max="7695" min="7695" style="3" width="11.43"/>
    <col collapsed="false" customWidth="true" hidden="false" outlineLevel="0" max="7696" min="7696" style="3" width="12"/>
    <col collapsed="false" customWidth="true" hidden="false" outlineLevel="0" max="7697" min="7697" style="3" width="11.43"/>
    <col collapsed="false" customWidth="true" hidden="false" outlineLevel="0" max="7698" min="7698" style="3" width="11.14"/>
    <col collapsed="false" customWidth="true" hidden="false" outlineLevel="0" max="7699" min="7699" style="3" width="11.29"/>
    <col collapsed="false" customWidth="true" hidden="false" outlineLevel="0" max="7700" min="7700" style="3" width="11.43"/>
    <col collapsed="false" customWidth="true" hidden="false" outlineLevel="0" max="7701" min="7701" style="3" width="9.86"/>
    <col collapsed="false" customWidth="true" hidden="false" outlineLevel="0" max="7702" min="7702" style="3" width="12.42"/>
    <col collapsed="false" customWidth="true" hidden="false" outlineLevel="0" max="7703" min="7703" style="3" width="12.86"/>
    <col collapsed="false" customWidth="true" hidden="false" outlineLevel="0" max="7704" min="7704" style="3" width="9.71"/>
    <col collapsed="false" customWidth="true" hidden="false" outlineLevel="0" max="7705" min="7705" style="3" width="13.15"/>
    <col collapsed="false" customWidth="true" hidden="false" outlineLevel="0" max="7706" min="7706" style="3" width="12.57"/>
    <col collapsed="false" customWidth="true" hidden="false" outlineLevel="0" max="7707" min="7707" style="3" width="10.29"/>
    <col collapsed="false" customWidth="true" hidden="false" outlineLevel="0" max="7709" min="7708" style="3" width="13.71"/>
    <col collapsed="false" customWidth="true" hidden="false" outlineLevel="0" max="7711" min="7710" style="3" width="13.29"/>
    <col collapsed="false" customWidth="true" hidden="false" outlineLevel="0" max="7714" min="7714" style="3" width="14.14"/>
    <col collapsed="false" customWidth="true" hidden="false" outlineLevel="0" max="7937" min="7937" style="3" width="14.14"/>
    <col collapsed="false" customWidth="true" hidden="false" outlineLevel="0" max="7938" min="7938" style="3" width="7.29"/>
    <col collapsed="false" customWidth="true" hidden="false" outlineLevel="0" max="7939" min="7939" style="3" width="7.71"/>
    <col collapsed="false" customWidth="true" hidden="false" outlineLevel="0" max="7940" min="7940" style="3" width="63.85"/>
    <col collapsed="false" customWidth="true" hidden="false" outlineLevel="0" max="7941" min="7941" style="3" width="6.85"/>
    <col collapsed="false" customWidth="true" hidden="false" outlineLevel="0" max="7943" min="7943" style="3" width="9.29"/>
    <col collapsed="false" customWidth="true" hidden="false" outlineLevel="0" max="7945" min="7944" style="3" width="16.29"/>
    <col collapsed="false" customWidth="true" hidden="false" outlineLevel="0" max="7946" min="7946" style="3" width="96.57"/>
    <col collapsed="false" customWidth="true" hidden="false" outlineLevel="0" max="7947" min="7947" style="3" width="11.85"/>
    <col collapsed="false" customWidth="true" hidden="false" outlineLevel="0" max="7948" min="7948" style="3" width="11.29"/>
    <col collapsed="false" customWidth="true" hidden="false" outlineLevel="0" max="7949" min="7949" style="3" width="11.43"/>
    <col collapsed="false" customWidth="true" hidden="false" outlineLevel="0" max="7950" min="7950" style="3" width="9.86"/>
    <col collapsed="false" customWidth="true" hidden="false" outlineLevel="0" max="7951" min="7951" style="3" width="11.43"/>
    <col collapsed="false" customWidth="true" hidden="false" outlineLevel="0" max="7952" min="7952" style="3" width="12"/>
    <col collapsed="false" customWidth="true" hidden="false" outlineLevel="0" max="7953" min="7953" style="3" width="11.43"/>
    <col collapsed="false" customWidth="true" hidden="false" outlineLevel="0" max="7954" min="7954" style="3" width="11.14"/>
    <col collapsed="false" customWidth="true" hidden="false" outlineLevel="0" max="7955" min="7955" style="3" width="11.29"/>
    <col collapsed="false" customWidth="true" hidden="false" outlineLevel="0" max="7956" min="7956" style="3" width="11.43"/>
    <col collapsed="false" customWidth="true" hidden="false" outlineLevel="0" max="7957" min="7957" style="3" width="9.86"/>
    <col collapsed="false" customWidth="true" hidden="false" outlineLevel="0" max="7958" min="7958" style="3" width="12.42"/>
    <col collapsed="false" customWidth="true" hidden="false" outlineLevel="0" max="7959" min="7959" style="3" width="12.86"/>
    <col collapsed="false" customWidth="true" hidden="false" outlineLevel="0" max="7960" min="7960" style="3" width="9.71"/>
    <col collapsed="false" customWidth="true" hidden="false" outlineLevel="0" max="7961" min="7961" style="3" width="13.15"/>
    <col collapsed="false" customWidth="true" hidden="false" outlineLevel="0" max="7962" min="7962" style="3" width="12.57"/>
    <col collapsed="false" customWidth="true" hidden="false" outlineLevel="0" max="7963" min="7963" style="3" width="10.29"/>
    <col collapsed="false" customWidth="true" hidden="false" outlineLevel="0" max="7965" min="7964" style="3" width="13.71"/>
    <col collapsed="false" customWidth="true" hidden="false" outlineLevel="0" max="7967" min="7966" style="3" width="13.29"/>
    <col collapsed="false" customWidth="true" hidden="false" outlineLevel="0" max="7970" min="7970" style="3" width="14.14"/>
    <col collapsed="false" customWidth="true" hidden="false" outlineLevel="0" max="8193" min="8193" style="3" width="14.14"/>
    <col collapsed="false" customWidth="true" hidden="false" outlineLevel="0" max="8194" min="8194" style="3" width="7.29"/>
    <col collapsed="false" customWidth="true" hidden="false" outlineLevel="0" max="8195" min="8195" style="3" width="7.71"/>
    <col collapsed="false" customWidth="true" hidden="false" outlineLevel="0" max="8196" min="8196" style="3" width="63.85"/>
    <col collapsed="false" customWidth="true" hidden="false" outlineLevel="0" max="8197" min="8197" style="3" width="6.85"/>
    <col collapsed="false" customWidth="true" hidden="false" outlineLevel="0" max="8199" min="8199" style="3" width="9.29"/>
    <col collapsed="false" customWidth="true" hidden="false" outlineLevel="0" max="8201" min="8200" style="3" width="16.29"/>
    <col collapsed="false" customWidth="true" hidden="false" outlineLevel="0" max="8202" min="8202" style="3" width="96.57"/>
    <col collapsed="false" customWidth="true" hidden="false" outlineLevel="0" max="8203" min="8203" style="3" width="11.85"/>
    <col collapsed="false" customWidth="true" hidden="false" outlineLevel="0" max="8204" min="8204" style="3" width="11.29"/>
    <col collapsed="false" customWidth="true" hidden="false" outlineLevel="0" max="8205" min="8205" style="3" width="11.43"/>
    <col collapsed="false" customWidth="true" hidden="false" outlineLevel="0" max="8206" min="8206" style="3" width="9.86"/>
    <col collapsed="false" customWidth="true" hidden="false" outlineLevel="0" max="8207" min="8207" style="3" width="11.43"/>
    <col collapsed="false" customWidth="true" hidden="false" outlineLevel="0" max="8208" min="8208" style="3" width="12"/>
    <col collapsed="false" customWidth="true" hidden="false" outlineLevel="0" max="8209" min="8209" style="3" width="11.43"/>
    <col collapsed="false" customWidth="true" hidden="false" outlineLevel="0" max="8210" min="8210" style="3" width="11.14"/>
    <col collapsed="false" customWidth="true" hidden="false" outlineLevel="0" max="8211" min="8211" style="3" width="11.29"/>
    <col collapsed="false" customWidth="true" hidden="false" outlineLevel="0" max="8212" min="8212" style="3" width="11.43"/>
    <col collapsed="false" customWidth="true" hidden="false" outlineLevel="0" max="8213" min="8213" style="3" width="9.86"/>
    <col collapsed="false" customWidth="true" hidden="false" outlineLevel="0" max="8214" min="8214" style="3" width="12.42"/>
    <col collapsed="false" customWidth="true" hidden="false" outlineLevel="0" max="8215" min="8215" style="3" width="12.86"/>
    <col collapsed="false" customWidth="true" hidden="false" outlineLevel="0" max="8216" min="8216" style="3" width="9.71"/>
    <col collapsed="false" customWidth="true" hidden="false" outlineLevel="0" max="8217" min="8217" style="3" width="13.15"/>
    <col collapsed="false" customWidth="true" hidden="false" outlineLevel="0" max="8218" min="8218" style="3" width="12.57"/>
    <col collapsed="false" customWidth="true" hidden="false" outlineLevel="0" max="8219" min="8219" style="3" width="10.29"/>
    <col collapsed="false" customWidth="true" hidden="false" outlineLevel="0" max="8221" min="8220" style="3" width="13.71"/>
    <col collapsed="false" customWidth="true" hidden="false" outlineLevel="0" max="8223" min="8222" style="3" width="13.29"/>
    <col collapsed="false" customWidth="true" hidden="false" outlineLevel="0" max="8226" min="8226" style="3" width="14.14"/>
    <col collapsed="false" customWidth="true" hidden="false" outlineLevel="0" max="8449" min="8449" style="3" width="14.14"/>
    <col collapsed="false" customWidth="true" hidden="false" outlineLevel="0" max="8450" min="8450" style="3" width="7.29"/>
    <col collapsed="false" customWidth="true" hidden="false" outlineLevel="0" max="8451" min="8451" style="3" width="7.71"/>
    <col collapsed="false" customWidth="true" hidden="false" outlineLevel="0" max="8452" min="8452" style="3" width="63.85"/>
    <col collapsed="false" customWidth="true" hidden="false" outlineLevel="0" max="8453" min="8453" style="3" width="6.85"/>
    <col collapsed="false" customWidth="true" hidden="false" outlineLevel="0" max="8455" min="8455" style="3" width="9.29"/>
    <col collapsed="false" customWidth="true" hidden="false" outlineLevel="0" max="8457" min="8456" style="3" width="16.29"/>
    <col collapsed="false" customWidth="true" hidden="false" outlineLevel="0" max="8458" min="8458" style="3" width="96.57"/>
    <col collapsed="false" customWidth="true" hidden="false" outlineLevel="0" max="8459" min="8459" style="3" width="11.85"/>
    <col collapsed="false" customWidth="true" hidden="false" outlineLevel="0" max="8460" min="8460" style="3" width="11.29"/>
    <col collapsed="false" customWidth="true" hidden="false" outlineLevel="0" max="8461" min="8461" style="3" width="11.43"/>
    <col collapsed="false" customWidth="true" hidden="false" outlineLevel="0" max="8462" min="8462" style="3" width="9.86"/>
    <col collapsed="false" customWidth="true" hidden="false" outlineLevel="0" max="8463" min="8463" style="3" width="11.43"/>
    <col collapsed="false" customWidth="true" hidden="false" outlineLevel="0" max="8464" min="8464" style="3" width="12"/>
    <col collapsed="false" customWidth="true" hidden="false" outlineLevel="0" max="8465" min="8465" style="3" width="11.43"/>
    <col collapsed="false" customWidth="true" hidden="false" outlineLevel="0" max="8466" min="8466" style="3" width="11.14"/>
    <col collapsed="false" customWidth="true" hidden="false" outlineLevel="0" max="8467" min="8467" style="3" width="11.29"/>
    <col collapsed="false" customWidth="true" hidden="false" outlineLevel="0" max="8468" min="8468" style="3" width="11.43"/>
    <col collapsed="false" customWidth="true" hidden="false" outlineLevel="0" max="8469" min="8469" style="3" width="9.86"/>
    <col collapsed="false" customWidth="true" hidden="false" outlineLevel="0" max="8470" min="8470" style="3" width="12.42"/>
    <col collapsed="false" customWidth="true" hidden="false" outlineLevel="0" max="8471" min="8471" style="3" width="12.86"/>
    <col collapsed="false" customWidth="true" hidden="false" outlineLevel="0" max="8472" min="8472" style="3" width="9.71"/>
    <col collapsed="false" customWidth="true" hidden="false" outlineLevel="0" max="8473" min="8473" style="3" width="13.15"/>
    <col collapsed="false" customWidth="true" hidden="false" outlineLevel="0" max="8474" min="8474" style="3" width="12.57"/>
    <col collapsed="false" customWidth="true" hidden="false" outlineLevel="0" max="8475" min="8475" style="3" width="10.29"/>
    <col collapsed="false" customWidth="true" hidden="false" outlineLevel="0" max="8477" min="8476" style="3" width="13.71"/>
    <col collapsed="false" customWidth="true" hidden="false" outlineLevel="0" max="8479" min="8478" style="3" width="13.29"/>
    <col collapsed="false" customWidth="true" hidden="false" outlineLevel="0" max="8482" min="8482" style="3" width="14.14"/>
    <col collapsed="false" customWidth="true" hidden="false" outlineLevel="0" max="8705" min="8705" style="3" width="14.14"/>
    <col collapsed="false" customWidth="true" hidden="false" outlineLevel="0" max="8706" min="8706" style="3" width="7.29"/>
    <col collapsed="false" customWidth="true" hidden="false" outlineLevel="0" max="8707" min="8707" style="3" width="7.71"/>
    <col collapsed="false" customWidth="true" hidden="false" outlineLevel="0" max="8708" min="8708" style="3" width="63.85"/>
    <col collapsed="false" customWidth="true" hidden="false" outlineLevel="0" max="8709" min="8709" style="3" width="6.85"/>
    <col collapsed="false" customWidth="true" hidden="false" outlineLevel="0" max="8711" min="8711" style="3" width="9.29"/>
    <col collapsed="false" customWidth="true" hidden="false" outlineLevel="0" max="8713" min="8712" style="3" width="16.29"/>
    <col collapsed="false" customWidth="true" hidden="false" outlineLevel="0" max="8714" min="8714" style="3" width="96.57"/>
    <col collapsed="false" customWidth="true" hidden="false" outlineLevel="0" max="8715" min="8715" style="3" width="11.85"/>
    <col collapsed="false" customWidth="true" hidden="false" outlineLevel="0" max="8716" min="8716" style="3" width="11.29"/>
    <col collapsed="false" customWidth="true" hidden="false" outlineLevel="0" max="8717" min="8717" style="3" width="11.43"/>
    <col collapsed="false" customWidth="true" hidden="false" outlineLevel="0" max="8718" min="8718" style="3" width="9.86"/>
    <col collapsed="false" customWidth="true" hidden="false" outlineLevel="0" max="8719" min="8719" style="3" width="11.43"/>
    <col collapsed="false" customWidth="true" hidden="false" outlineLevel="0" max="8720" min="8720" style="3" width="12"/>
    <col collapsed="false" customWidth="true" hidden="false" outlineLevel="0" max="8721" min="8721" style="3" width="11.43"/>
    <col collapsed="false" customWidth="true" hidden="false" outlineLevel="0" max="8722" min="8722" style="3" width="11.14"/>
    <col collapsed="false" customWidth="true" hidden="false" outlineLevel="0" max="8723" min="8723" style="3" width="11.29"/>
    <col collapsed="false" customWidth="true" hidden="false" outlineLevel="0" max="8724" min="8724" style="3" width="11.43"/>
    <col collapsed="false" customWidth="true" hidden="false" outlineLevel="0" max="8725" min="8725" style="3" width="9.86"/>
    <col collapsed="false" customWidth="true" hidden="false" outlineLevel="0" max="8726" min="8726" style="3" width="12.42"/>
    <col collapsed="false" customWidth="true" hidden="false" outlineLevel="0" max="8727" min="8727" style="3" width="12.86"/>
    <col collapsed="false" customWidth="true" hidden="false" outlineLevel="0" max="8728" min="8728" style="3" width="9.71"/>
    <col collapsed="false" customWidth="true" hidden="false" outlineLevel="0" max="8729" min="8729" style="3" width="13.15"/>
    <col collapsed="false" customWidth="true" hidden="false" outlineLevel="0" max="8730" min="8730" style="3" width="12.57"/>
    <col collapsed="false" customWidth="true" hidden="false" outlineLevel="0" max="8731" min="8731" style="3" width="10.29"/>
    <col collapsed="false" customWidth="true" hidden="false" outlineLevel="0" max="8733" min="8732" style="3" width="13.71"/>
    <col collapsed="false" customWidth="true" hidden="false" outlineLevel="0" max="8735" min="8734" style="3" width="13.29"/>
    <col collapsed="false" customWidth="true" hidden="false" outlineLevel="0" max="8738" min="8738" style="3" width="14.14"/>
    <col collapsed="false" customWidth="true" hidden="false" outlineLevel="0" max="8961" min="8961" style="3" width="14.14"/>
    <col collapsed="false" customWidth="true" hidden="false" outlineLevel="0" max="8962" min="8962" style="3" width="7.29"/>
    <col collapsed="false" customWidth="true" hidden="false" outlineLevel="0" max="8963" min="8963" style="3" width="7.71"/>
    <col collapsed="false" customWidth="true" hidden="false" outlineLevel="0" max="8964" min="8964" style="3" width="63.85"/>
    <col collapsed="false" customWidth="true" hidden="false" outlineLevel="0" max="8965" min="8965" style="3" width="6.85"/>
    <col collapsed="false" customWidth="true" hidden="false" outlineLevel="0" max="8967" min="8967" style="3" width="9.29"/>
    <col collapsed="false" customWidth="true" hidden="false" outlineLevel="0" max="8969" min="8968" style="3" width="16.29"/>
    <col collapsed="false" customWidth="true" hidden="false" outlineLevel="0" max="8970" min="8970" style="3" width="96.57"/>
    <col collapsed="false" customWidth="true" hidden="false" outlineLevel="0" max="8971" min="8971" style="3" width="11.85"/>
    <col collapsed="false" customWidth="true" hidden="false" outlineLevel="0" max="8972" min="8972" style="3" width="11.29"/>
    <col collapsed="false" customWidth="true" hidden="false" outlineLevel="0" max="8973" min="8973" style="3" width="11.43"/>
    <col collapsed="false" customWidth="true" hidden="false" outlineLevel="0" max="8974" min="8974" style="3" width="9.86"/>
    <col collapsed="false" customWidth="true" hidden="false" outlineLevel="0" max="8975" min="8975" style="3" width="11.43"/>
    <col collapsed="false" customWidth="true" hidden="false" outlineLevel="0" max="8976" min="8976" style="3" width="12"/>
    <col collapsed="false" customWidth="true" hidden="false" outlineLevel="0" max="8977" min="8977" style="3" width="11.43"/>
    <col collapsed="false" customWidth="true" hidden="false" outlineLevel="0" max="8978" min="8978" style="3" width="11.14"/>
    <col collapsed="false" customWidth="true" hidden="false" outlineLevel="0" max="8979" min="8979" style="3" width="11.29"/>
    <col collapsed="false" customWidth="true" hidden="false" outlineLevel="0" max="8980" min="8980" style="3" width="11.43"/>
    <col collapsed="false" customWidth="true" hidden="false" outlineLevel="0" max="8981" min="8981" style="3" width="9.86"/>
    <col collapsed="false" customWidth="true" hidden="false" outlineLevel="0" max="8982" min="8982" style="3" width="12.42"/>
    <col collapsed="false" customWidth="true" hidden="false" outlineLevel="0" max="8983" min="8983" style="3" width="12.86"/>
    <col collapsed="false" customWidth="true" hidden="false" outlineLevel="0" max="8984" min="8984" style="3" width="9.71"/>
    <col collapsed="false" customWidth="true" hidden="false" outlineLevel="0" max="8985" min="8985" style="3" width="13.15"/>
    <col collapsed="false" customWidth="true" hidden="false" outlineLevel="0" max="8986" min="8986" style="3" width="12.57"/>
    <col collapsed="false" customWidth="true" hidden="false" outlineLevel="0" max="8987" min="8987" style="3" width="10.29"/>
    <col collapsed="false" customWidth="true" hidden="false" outlineLevel="0" max="8989" min="8988" style="3" width="13.71"/>
    <col collapsed="false" customWidth="true" hidden="false" outlineLevel="0" max="8991" min="8990" style="3" width="13.29"/>
    <col collapsed="false" customWidth="true" hidden="false" outlineLevel="0" max="8994" min="8994" style="3" width="14.14"/>
    <col collapsed="false" customWidth="true" hidden="false" outlineLevel="0" max="9217" min="9217" style="3" width="14.14"/>
    <col collapsed="false" customWidth="true" hidden="false" outlineLevel="0" max="9218" min="9218" style="3" width="7.29"/>
    <col collapsed="false" customWidth="true" hidden="false" outlineLevel="0" max="9219" min="9219" style="3" width="7.71"/>
    <col collapsed="false" customWidth="true" hidden="false" outlineLevel="0" max="9220" min="9220" style="3" width="63.85"/>
    <col collapsed="false" customWidth="true" hidden="false" outlineLevel="0" max="9221" min="9221" style="3" width="6.85"/>
    <col collapsed="false" customWidth="true" hidden="false" outlineLevel="0" max="9223" min="9223" style="3" width="9.29"/>
    <col collapsed="false" customWidth="true" hidden="false" outlineLevel="0" max="9225" min="9224" style="3" width="16.29"/>
    <col collapsed="false" customWidth="true" hidden="false" outlineLevel="0" max="9226" min="9226" style="3" width="96.57"/>
    <col collapsed="false" customWidth="true" hidden="false" outlineLevel="0" max="9227" min="9227" style="3" width="11.85"/>
    <col collapsed="false" customWidth="true" hidden="false" outlineLevel="0" max="9228" min="9228" style="3" width="11.29"/>
    <col collapsed="false" customWidth="true" hidden="false" outlineLevel="0" max="9229" min="9229" style="3" width="11.43"/>
    <col collapsed="false" customWidth="true" hidden="false" outlineLevel="0" max="9230" min="9230" style="3" width="9.86"/>
    <col collapsed="false" customWidth="true" hidden="false" outlineLevel="0" max="9231" min="9231" style="3" width="11.43"/>
    <col collapsed="false" customWidth="true" hidden="false" outlineLevel="0" max="9232" min="9232" style="3" width="12"/>
    <col collapsed="false" customWidth="true" hidden="false" outlineLevel="0" max="9233" min="9233" style="3" width="11.43"/>
    <col collapsed="false" customWidth="true" hidden="false" outlineLevel="0" max="9234" min="9234" style="3" width="11.14"/>
    <col collapsed="false" customWidth="true" hidden="false" outlineLevel="0" max="9235" min="9235" style="3" width="11.29"/>
    <col collapsed="false" customWidth="true" hidden="false" outlineLevel="0" max="9236" min="9236" style="3" width="11.43"/>
    <col collapsed="false" customWidth="true" hidden="false" outlineLevel="0" max="9237" min="9237" style="3" width="9.86"/>
    <col collapsed="false" customWidth="true" hidden="false" outlineLevel="0" max="9238" min="9238" style="3" width="12.42"/>
    <col collapsed="false" customWidth="true" hidden="false" outlineLevel="0" max="9239" min="9239" style="3" width="12.86"/>
    <col collapsed="false" customWidth="true" hidden="false" outlineLevel="0" max="9240" min="9240" style="3" width="9.71"/>
    <col collapsed="false" customWidth="true" hidden="false" outlineLevel="0" max="9241" min="9241" style="3" width="13.15"/>
    <col collapsed="false" customWidth="true" hidden="false" outlineLevel="0" max="9242" min="9242" style="3" width="12.57"/>
    <col collapsed="false" customWidth="true" hidden="false" outlineLevel="0" max="9243" min="9243" style="3" width="10.29"/>
    <col collapsed="false" customWidth="true" hidden="false" outlineLevel="0" max="9245" min="9244" style="3" width="13.71"/>
    <col collapsed="false" customWidth="true" hidden="false" outlineLevel="0" max="9247" min="9246" style="3" width="13.29"/>
    <col collapsed="false" customWidth="true" hidden="false" outlineLevel="0" max="9250" min="9250" style="3" width="14.14"/>
    <col collapsed="false" customWidth="true" hidden="false" outlineLevel="0" max="9473" min="9473" style="3" width="14.14"/>
    <col collapsed="false" customWidth="true" hidden="false" outlineLevel="0" max="9474" min="9474" style="3" width="7.29"/>
    <col collapsed="false" customWidth="true" hidden="false" outlineLevel="0" max="9475" min="9475" style="3" width="7.71"/>
    <col collapsed="false" customWidth="true" hidden="false" outlineLevel="0" max="9476" min="9476" style="3" width="63.85"/>
    <col collapsed="false" customWidth="true" hidden="false" outlineLevel="0" max="9477" min="9477" style="3" width="6.85"/>
    <col collapsed="false" customWidth="true" hidden="false" outlineLevel="0" max="9479" min="9479" style="3" width="9.29"/>
    <col collapsed="false" customWidth="true" hidden="false" outlineLevel="0" max="9481" min="9480" style="3" width="16.29"/>
    <col collapsed="false" customWidth="true" hidden="false" outlineLevel="0" max="9482" min="9482" style="3" width="96.57"/>
    <col collapsed="false" customWidth="true" hidden="false" outlineLevel="0" max="9483" min="9483" style="3" width="11.85"/>
    <col collapsed="false" customWidth="true" hidden="false" outlineLevel="0" max="9484" min="9484" style="3" width="11.29"/>
    <col collapsed="false" customWidth="true" hidden="false" outlineLevel="0" max="9485" min="9485" style="3" width="11.43"/>
    <col collapsed="false" customWidth="true" hidden="false" outlineLevel="0" max="9486" min="9486" style="3" width="9.86"/>
    <col collapsed="false" customWidth="true" hidden="false" outlineLevel="0" max="9487" min="9487" style="3" width="11.43"/>
    <col collapsed="false" customWidth="true" hidden="false" outlineLevel="0" max="9488" min="9488" style="3" width="12"/>
    <col collapsed="false" customWidth="true" hidden="false" outlineLevel="0" max="9489" min="9489" style="3" width="11.43"/>
    <col collapsed="false" customWidth="true" hidden="false" outlineLevel="0" max="9490" min="9490" style="3" width="11.14"/>
    <col collapsed="false" customWidth="true" hidden="false" outlineLevel="0" max="9491" min="9491" style="3" width="11.29"/>
    <col collapsed="false" customWidth="true" hidden="false" outlineLevel="0" max="9492" min="9492" style="3" width="11.43"/>
    <col collapsed="false" customWidth="true" hidden="false" outlineLevel="0" max="9493" min="9493" style="3" width="9.86"/>
    <col collapsed="false" customWidth="true" hidden="false" outlineLevel="0" max="9494" min="9494" style="3" width="12.42"/>
    <col collapsed="false" customWidth="true" hidden="false" outlineLevel="0" max="9495" min="9495" style="3" width="12.86"/>
    <col collapsed="false" customWidth="true" hidden="false" outlineLevel="0" max="9496" min="9496" style="3" width="9.71"/>
    <col collapsed="false" customWidth="true" hidden="false" outlineLevel="0" max="9497" min="9497" style="3" width="13.15"/>
    <col collapsed="false" customWidth="true" hidden="false" outlineLevel="0" max="9498" min="9498" style="3" width="12.57"/>
    <col collapsed="false" customWidth="true" hidden="false" outlineLevel="0" max="9499" min="9499" style="3" width="10.29"/>
    <col collapsed="false" customWidth="true" hidden="false" outlineLevel="0" max="9501" min="9500" style="3" width="13.71"/>
    <col collapsed="false" customWidth="true" hidden="false" outlineLevel="0" max="9503" min="9502" style="3" width="13.29"/>
    <col collapsed="false" customWidth="true" hidden="false" outlineLevel="0" max="9506" min="9506" style="3" width="14.14"/>
    <col collapsed="false" customWidth="true" hidden="false" outlineLevel="0" max="9729" min="9729" style="3" width="14.14"/>
    <col collapsed="false" customWidth="true" hidden="false" outlineLevel="0" max="9730" min="9730" style="3" width="7.29"/>
    <col collapsed="false" customWidth="true" hidden="false" outlineLevel="0" max="9731" min="9731" style="3" width="7.71"/>
    <col collapsed="false" customWidth="true" hidden="false" outlineLevel="0" max="9732" min="9732" style="3" width="63.85"/>
    <col collapsed="false" customWidth="true" hidden="false" outlineLevel="0" max="9733" min="9733" style="3" width="6.85"/>
    <col collapsed="false" customWidth="true" hidden="false" outlineLevel="0" max="9735" min="9735" style="3" width="9.29"/>
    <col collapsed="false" customWidth="true" hidden="false" outlineLevel="0" max="9737" min="9736" style="3" width="16.29"/>
    <col collapsed="false" customWidth="true" hidden="false" outlineLevel="0" max="9738" min="9738" style="3" width="96.57"/>
    <col collapsed="false" customWidth="true" hidden="false" outlineLevel="0" max="9739" min="9739" style="3" width="11.85"/>
    <col collapsed="false" customWidth="true" hidden="false" outlineLevel="0" max="9740" min="9740" style="3" width="11.29"/>
    <col collapsed="false" customWidth="true" hidden="false" outlineLevel="0" max="9741" min="9741" style="3" width="11.43"/>
    <col collapsed="false" customWidth="true" hidden="false" outlineLevel="0" max="9742" min="9742" style="3" width="9.86"/>
    <col collapsed="false" customWidth="true" hidden="false" outlineLevel="0" max="9743" min="9743" style="3" width="11.43"/>
    <col collapsed="false" customWidth="true" hidden="false" outlineLevel="0" max="9744" min="9744" style="3" width="12"/>
    <col collapsed="false" customWidth="true" hidden="false" outlineLevel="0" max="9745" min="9745" style="3" width="11.43"/>
    <col collapsed="false" customWidth="true" hidden="false" outlineLevel="0" max="9746" min="9746" style="3" width="11.14"/>
    <col collapsed="false" customWidth="true" hidden="false" outlineLevel="0" max="9747" min="9747" style="3" width="11.29"/>
    <col collapsed="false" customWidth="true" hidden="false" outlineLevel="0" max="9748" min="9748" style="3" width="11.43"/>
    <col collapsed="false" customWidth="true" hidden="false" outlineLevel="0" max="9749" min="9749" style="3" width="9.86"/>
    <col collapsed="false" customWidth="true" hidden="false" outlineLevel="0" max="9750" min="9750" style="3" width="12.42"/>
    <col collapsed="false" customWidth="true" hidden="false" outlineLevel="0" max="9751" min="9751" style="3" width="12.86"/>
    <col collapsed="false" customWidth="true" hidden="false" outlineLevel="0" max="9752" min="9752" style="3" width="9.71"/>
    <col collapsed="false" customWidth="true" hidden="false" outlineLevel="0" max="9753" min="9753" style="3" width="13.15"/>
    <col collapsed="false" customWidth="true" hidden="false" outlineLevel="0" max="9754" min="9754" style="3" width="12.57"/>
    <col collapsed="false" customWidth="true" hidden="false" outlineLevel="0" max="9755" min="9755" style="3" width="10.29"/>
    <col collapsed="false" customWidth="true" hidden="false" outlineLevel="0" max="9757" min="9756" style="3" width="13.71"/>
    <col collapsed="false" customWidth="true" hidden="false" outlineLevel="0" max="9759" min="9758" style="3" width="13.29"/>
    <col collapsed="false" customWidth="true" hidden="false" outlineLevel="0" max="9762" min="9762" style="3" width="14.14"/>
    <col collapsed="false" customWidth="true" hidden="false" outlineLevel="0" max="9985" min="9985" style="3" width="14.14"/>
    <col collapsed="false" customWidth="true" hidden="false" outlineLevel="0" max="9986" min="9986" style="3" width="7.29"/>
    <col collapsed="false" customWidth="true" hidden="false" outlineLevel="0" max="9987" min="9987" style="3" width="7.71"/>
    <col collapsed="false" customWidth="true" hidden="false" outlineLevel="0" max="9988" min="9988" style="3" width="63.85"/>
    <col collapsed="false" customWidth="true" hidden="false" outlineLevel="0" max="9989" min="9989" style="3" width="6.85"/>
    <col collapsed="false" customWidth="true" hidden="false" outlineLevel="0" max="9991" min="9991" style="3" width="9.29"/>
    <col collapsed="false" customWidth="true" hidden="false" outlineLevel="0" max="9993" min="9992" style="3" width="16.29"/>
    <col collapsed="false" customWidth="true" hidden="false" outlineLevel="0" max="9994" min="9994" style="3" width="96.57"/>
    <col collapsed="false" customWidth="true" hidden="false" outlineLevel="0" max="9995" min="9995" style="3" width="11.85"/>
    <col collapsed="false" customWidth="true" hidden="false" outlineLevel="0" max="9996" min="9996" style="3" width="11.29"/>
    <col collapsed="false" customWidth="true" hidden="false" outlineLevel="0" max="9997" min="9997" style="3" width="11.43"/>
    <col collapsed="false" customWidth="true" hidden="false" outlineLevel="0" max="9998" min="9998" style="3" width="9.86"/>
    <col collapsed="false" customWidth="true" hidden="false" outlineLevel="0" max="9999" min="9999" style="3" width="11.43"/>
    <col collapsed="false" customWidth="true" hidden="false" outlineLevel="0" max="10000" min="10000" style="3" width="12"/>
    <col collapsed="false" customWidth="true" hidden="false" outlineLevel="0" max="10001" min="10001" style="3" width="11.43"/>
    <col collapsed="false" customWidth="true" hidden="false" outlineLevel="0" max="10002" min="10002" style="3" width="11.14"/>
    <col collapsed="false" customWidth="true" hidden="false" outlineLevel="0" max="10003" min="10003" style="3" width="11.29"/>
    <col collapsed="false" customWidth="true" hidden="false" outlineLevel="0" max="10004" min="10004" style="3" width="11.43"/>
    <col collapsed="false" customWidth="true" hidden="false" outlineLevel="0" max="10005" min="10005" style="3" width="9.86"/>
    <col collapsed="false" customWidth="true" hidden="false" outlineLevel="0" max="10006" min="10006" style="3" width="12.42"/>
    <col collapsed="false" customWidth="true" hidden="false" outlineLevel="0" max="10007" min="10007" style="3" width="12.86"/>
    <col collapsed="false" customWidth="true" hidden="false" outlineLevel="0" max="10008" min="10008" style="3" width="9.71"/>
    <col collapsed="false" customWidth="true" hidden="false" outlineLevel="0" max="10009" min="10009" style="3" width="13.15"/>
    <col collapsed="false" customWidth="true" hidden="false" outlineLevel="0" max="10010" min="10010" style="3" width="12.57"/>
    <col collapsed="false" customWidth="true" hidden="false" outlineLevel="0" max="10011" min="10011" style="3" width="10.29"/>
    <col collapsed="false" customWidth="true" hidden="false" outlineLevel="0" max="10013" min="10012" style="3" width="13.71"/>
    <col collapsed="false" customWidth="true" hidden="false" outlineLevel="0" max="10015" min="10014" style="3" width="13.29"/>
    <col collapsed="false" customWidth="true" hidden="false" outlineLevel="0" max="10018" min="10018" style="3" width="14.14"/>
    <col collapsed="false" customWidth="true" hidden="false" outlineLevel="0" max="10241" min="10241" style="3" width="14.14"/>
    <col collapsed="false" customWidth="true" hidden="false" outlineLevel="0" max="10242" min="10242" style="3" width="7.29"/>
    <col collapsed="false" customWidth="true" hidden="false" outlineLevel="0" max="10243" min="10243" style="3" width="7.71"/>
    <col collapsed="false" customWidth="true" hidden="false" outlineLevel="0" max="10244" min="10244" style="3" width="63.85"/>
    <col collapsed="false" customWidth="true" hidden="false" outlineLevel="0" max="10245" min="10245" style="3" width="6.85"/>
    <col collapsed="false" customWidth="true" hidden="false" outlineLevel="0" max="10247" min="10247" style="3" width="9.29"/>
    <col collapsed="false" customWidth="true" hidden="false" outlineLevel="0" max="10249" min="10248" style="3" width="16.29"/>
    <col collapsed="false" customWidth="true" hidden="false" outlineLevel="0" max="10250" min="10250" style="3" width="96.57"/>
    <col collapsed="false" customWidth="true" hidden="false" outlineLevel="0" max="10251" min="10251" style="3" width="11.85"/>
    <col collapsed="false" customWidth="true" hidden="false" outlineLevel="0" max="10252" min="10252" style="3" width="11.29"/>
    <col collapsed="false" customWidth="true" hidden="false" outlineLevel="0" max="10253" min="10253" style="3" width="11.43"/>
    <col collapsed="false" customWidth="true" hidden="false" outlineLevel="0" max="10254" min="10254" style="3" width="9.86"/>
    <col collapsed="false" customWidth="true" hidden="false" outlineLevel="0" max="10255" min="10255" style="3" width="11.43"/>
    <col collapsed="false" customWidth="true" hidden="false" outlineLevel="0" max="10256" min="10256" style="3" width="12"/>
    <col collapsed="false" customWidth="true" hidden="false" outlineLevel="0" max="10257" min="10257" style="3" width="11.43"/>
    <col collapsed="false" customWidth="true" hidden="false" outlineLevel="0" max="10258" min="10258" style="3" width="11.14"/>
    <col collapsed="false" customWidth="true" hidden="false" outlineLevel="0" max="10259" min="10259" style="3" width="11.29"/>
    <col collapsed="false" customWidth="true" hidden="false" outlineLevel="0" max="10260" min="10260" style="3" width="11.43"/>
    <col collapsed="false" customWidth="true" hidden="false" outlineLevel="0" max="10261" min="10261" style="3" width="9.86"/>
    <col collapsed="false" customWidth="true" hidden="false" outlineLevel="0" max="10262" min="10262" style="3" width="12.42"/>
    <col collapsed="false" customWidth="true" hidden="false" outlineLevel="0" max="10263" min="10263" style="3" width="12.86"/>
    <col collapsed="false" customWidth="true" hidden="false" outlineLevel="0" max="10264" min="10264" style="3" width="9.71"/>
    <col collapsed="false" customWidth="true" hidden="false" outlineLevel="0" max="10265" min="10265" style="3" width="13.15"/>
    <col collapsed="false" customWidth="true" hidden="false" outlineLevel="0" max="10266" min="10266" style="3" width="12.57"/>
    <col collapsed="false" customWidth="true" hidden="false" outlineLevel="0" max="10267" min="10267" style="3" width="10.29"/>
    <col collapsed="false" customWidth="true" hidden="false" outlineLevel="0" max="10269" min="10268" style="3" width="13.71"/>
    <col collapsed="false" customWidth="true" hidden="false" outlineLevel="0" max="10271" min="10270" style="3" width="13.29"/>
    <col collapsed="false" customWidth="true" hidden="false" outlineLevel="0" max="10274" min="10274" style="3" width="14.14"/>
    <col collapsed="false" customWidth="true" hidden="false" outlineLevel="0" max="10497" min="10497" style="3" width="14.14"/>
    <col collapsed="false" customWidth="true" hidden="false" outlineLevel="0" max="10498" min="10498" style="3" width="7.29"/>
    <col collapsed="false" customWidth="true" hidden="false" outlineLevel="0" max="10499" min="10499" style="3" width="7.71"/>
    <col collapsed="false" customWidth="true" hidden="false" outlineLevel="0" max="10500" min="10500" style="3" width="63.85"/>
    <col collapsed="false" customWidth="true" hidden="false" outlineLevel="0" max="10501" min="10501" style="3" width="6.85"/>
    <col collapsed="false" customWidth="true" hidden="false" outlineLevel="0" max="10503" min="10503" style="3" width="9.29"/>
    <col collapsed="false" customWidth="true" hidden="false" outlineLevel="0" max="10505" min="10504" style="3" width="16.29"/>
    <col collapsed="false" customWidth="true" hidden="false" outlineLevel="0" max="10506" min="10506" style="3" width="96.57"/>
    <col collapsed="false" customWidth="true" hidden="false" outlineLevel="0" max="10507" min="10507" style="3" width="11.85"/>
    <col collapsed="false" customWidth="true" hidden="false" outlineLevel="0" max="10508" min="10508" style="3" width="11.29"/>
    <col collapsed="false" customWidth="true" hidden="false" outlineLevel="0" max="10509" min="10509" style="3" width="11.43"/>
    <col collapsed="false" customWidth="true" hidden="false" outlineLevel="0" max="10510" min="10510" style="3" width="9.86"/>
    <col collapsed="false" customWidth="true" hidden="false" outlineLevel="0" max="10511" min="10511" style="3" width="11.43"/>
    <col collapsed="false" customWidth="true" hidden="false" outlineLevel="0" max="10512" min="10512" style="3" width="12"/>
    <col collapsed="false" customWidth="true" hidden="false" outlineLevel="0" max="10513" min="10513" style="3" width="11.43"/>
    <col collapsed="false" customWidth="true" hidden="false" outlineLevel="0" max="10514" min="10514" style="3" width="11.14"/>
    <col collapsed="false" customWidth="true" hidden="false" outlineLevel="0" max="10515" min="10515" style="3" width="11.29"/>
    <col collapsed="false" customWidth="true" hidden="false" outlineLevel="0" max="10516" min="10516" style="3" width="11.43"/>
    <col collapsed="false" customWidth="true" hidden="false" outlineLevel="0" max="10517" min="10517" style="3" width="9.86"/>
    <col collapsed="false" customWidth="true" hidden="false" outlineLevel="0" max="10518" min="10518" style="3" width="12.42"/>
    <col collapsed="false" customWidth="true" hidden="false" outlineLevel="0" max="10519" min="10519" style="3" width="12.86"/>
    <col collapsed="false" customWidth="true" hidden="false" outlineLevel="0" max="10520" min="10520" style="3" width="9.71"/>
    <col collapsed="false" customWidth="true" hidden="false" outlineLevel="0" max="10521" min="10521" style="3" width="13.15"/>
    <col collapsed="false" customWidth="true" hidden="false" outlineLevel="0" max="10522" min="10522" style="3" width="12.57"/>
    <col collapsed="false" customWidth="true" hidden="false" outlineLevel="0" max="10523" min="10523" style="3" width="10.29"/>
    <col collapsed="false" customWidth="true" hidden="false" outlineLevel="0" max="10525" min="10524" style="3" width="13.71"/>
    <col collapsed="false" customWidth="true" hidden="false" outlineLevel="0" max="10527" min="10526" style="3" width="13.29"/>
    <col collapsed="false" customWidth="true" hidden="false" outlineLevel="0" max="10530" min="10530" style="3" width="14.14"/>
    <col collapsed="false" customWidth="true" hidden="false" outlineLevel="0" max="10753" min="10753" style="3" width="14.14"/>
    <col collapsed="false" customWidth="true" hidden="false" outlineLevel="0" max="10754" min="10754" style="3" width="7.29"/>
    <col collapsed="false" customWidth="true" hidden="false" outlineLevel="0" max="10755" min="10755" style="3" width="7.71"/>
    <col collapsed="false" customWidth="true" hidden="false" outlineLevel="0" max="10756" min="10756" style="3" width="63.85"/>
    <col collapsed="false" customWidth="true" hidden="false" outlineLevel="0" max="10757" min="10757" style="3" width="6.85"/>
    <col collapsed="false" customWidth="true" hidden="false" outlineLevel="0" max="10759" min="10759" style="3" width="9.29"/>
    <col collapsed="false" customWidth="true" hidden="false" outlineLevel="0" max="10761" min="10760" style="3" width="16.29"/>
    <col collapsed="false" customWidth="true" hidden="false" outlineLevel="0" max="10762" min="10762" style="3" width="96.57"/>
    <col collapsed="false" customWidth="true" hidden="false" outlineLevel="0" max="10763" min="10763" style="3" width="11.85"/>
    <col collapsed="false" customWidth="true" hidden="false" outlineLevel="0" max="10764" min="10764" style="3" width="11.29"/>
    <col collapsed="false" customWidth="true" hidden="false" outlineLevel="0" max="10765" min="10765" style="3" width="11.43"/>
    <col collapsed="false" customWidth="true" hidden="false" outlineLevel="0" max="10766" min="10766" style="3" width="9.86"/>
    <col collapsed="false" customWidth="true" hidden="false" outlineLevel="0" max="10767" min="10767" style="3" width="11.43"/>
    <col collapsed="false" customWidth="true" hidden="false" outlineLevel="0" max="10768" min="10768" style="3" width="12"/>
    <col collapsed="false" customWidth="true" hidden="false" outlineLevel="0" max="10769" min="10769" style="3" width="11.43"/>
    <col collapsed="false" customWidth="true" hidden="false" outlineLevel="0" max="10770" min="10770" style="3" width="11.14"/>
    <col collapsed="false" customWidth="true" hidden="false" outlineLevel="0" max="10771" min="10771" style="3" width="11.29"/>
    <col collapsed="false" customWidth="true" hidden="false" outlineLevel="0" max="10772" min="10772" style="3" width="11.43"/>
    <col collapsed="false" customWidth="true" hidden="false" outlineLevel="0" max="10773" min="10773" style="3" width="9.86"/>
    <col collapsed="false" customWidth="true" hidden="false" outlineLevel="0" max="10774" min="10774" style="3" width="12.42"/>
    <col collapsed="false" customWidth="true" hidden="false" outlineLevel="0" max="10775" min="10775" style="3" width="12.86"/>
    <col collapsed="false" customWidth="true" hidden="false" outlineLevel="0" max="10776" min="10776" style="3" width="9.71"/>
    <col collapsed="false" customWidth="true" hidden="false" outlineLevel="0" max="10777" min="10777" style="3" width="13.15"/>
    <col collapsed="false" customWidth="true" hidden="false" outlineLevel="0" max="10778" min="10778" style="3" width="12.57"/>
    <col collapsed="false" customWidth="true" hidden="false" outlineLevel="0" max="10779" min="10779" style="3" width="10.29"/>
    <col collapsed="false" customWidth="true" hidden="false" outlineLevel="0" max="10781" min="10780" style="3" width="13.71"/>
    <col collapsed="false" customWidth="true" hidden="false" outlineLevel="0" max="10783" min="10782" style="3" width="13.29"/>
    <col collapsed="false" customWidth="true" hidden="false" outlineLevel="0" max="10786" min="10786" style="3" width="14.14"/>
    <col collapsed="false" customWidth="true" hidden="false" outlineLevel="0" max="11009" min="11009" style="3" width="14.14"/>
    <col collapsed="false" customWidth="true" hidden="false" outlineLevel="0" max="11010" min="11010" style="3" width="7.29"/>
    <col collapsed="false" customWidth="true" hidden="false" outlineLevel="0" max="11011" min="11011" style="3" width="7.71"/>
    <col collapsed="false" customWidth="true" hidden="false" outlineLevel="0" max="11012" min="11012" style="3" width="63.85"/>
    <col collapsed="false" customWidth="true" hidden="false" outlineLevel="0" max="11013" min="11013" style="3" width="6.85"/>
    <col collapsed="false" customWidth="true" hidden="false" outlineLevel="0" max="11015" min="11015" style="3" width="9.29"/>
    <col collapsed="false" customWidth="true" hidden="false" outlineLevel="0" max="11017" min="11016" style="3" width="16.29"/>
    <col collapsed="false" customWidth="true" hidden="false" outlineLevel="0" max="11018" min="11018" style="3" width="96.57"/>
    <col collapsed="false" customWidth="true" hidden="false" outlineLevel="0" max="11019" min="11019" style="3" width="11.85"/>
    <col collapsed="false" customWidth="true" hidden="false" outlineLevel="0" max="11020" min="11020" style="3" width="11.29"/>
    <col collapsed="false" customWidth="true" hidden="false" outlineLevel="0" max="11021" min="11021" style="3" width="11.43"/>
    <col collapsed="false" customWidth="true" hidden="false" outlineLevel="0" max="11022" min="11022" style="3" width="9.86"/>
    <col collapsed="false" customWidth="true" hidden="false" outlineLevel="0" max="11023" min="11023" style="3" width="11.43"/>
    <col collapsed="false" customWidth="true" hidden="false" outlineLevel="0" max="11024" min="11024" style="3" width="12"/>
    <col collapsed="false" customWidth="true" hidden="false" outlineLevel="0" max="11025" min="11025" style="3" width="11.43"/>
    <col collapsed="false" customWidth="true" hidden="false" outlineLevel="0" max="11026" min="11026" style="3" width="11.14"/>
    <col collapsed="false" customWidth="true" hidden="false" outlineLevel="0" max="11027" min="11027" style="3" width="11.29"/>
    <col collapsed="false" customWidth="true" hidden="false" outlineLevel="0" max="11028" min="11028" style="3" width="11.43"/>
    <col collapsed="false" customWidth="true" hidden="false" outlineLevel="0" max="11029" min="11029" style="3" width="9.86"/>
    <col collapsed="false" customWidth="true" hidden="false" outlineLevel="0" max="11030" min="11030" style="3" width="12.42"/>
    <col collapsed="false" customWidth="true" hidden="false" outlineLevel="0" max="11031" min="11031" style="3" width="12.86"/>
    <col collapsed="false" customWidth="true" hidden="false" outlineLevel="0" max="11032" min="11032" style="3" width="9.71"/>
    <col collapsed="false" customWidth="true" hidden="false" outlineLevel="0" max="11033" min="11033" style="3" width="13.15"/>
    <col collapsed="false" customWidth="true" hidden="false" outlineLevel="0" max="11034" min="11034" style="3" width="12.57"/>
    <col collapsed="false" customWidth="true" hidden="false" outlineLevel="0" max="11035" min="11035" style="3" width="10.29"/>
    <col collapsed="false" customWidth="true" hidden="false" outlineLevel="0" max="11037" min="11036" style="3" width="13.71"/>
    <col collapsed="false" customWidth="true" hidden="false" outlineLevel="0" max="11039" min="11038" style="3" width="13.29"/>
    <col collapsed="false" customWidth="true" hidden="false" outlineLevel="0" max="11042" min="11042" style="3" width="14.14"/>
    <col collapsed="false" customWidth="true" hidden="false" outlineLevel="0" max="11265" min="11265" style="3" width="14.14"/>
    <col collapsed="false" customWidth="true" hidden="false" outlineLevel="0" max="11266" min="11266" style="3" width="7.29"/>
    <col collapsed="false" customWidth="true" hidden="false" outlineLevel="0" max="11267" min="11267" style="3" width="7.71"/>
    <col collapsed="false" customWidth="true" hidden="false" outlineLevel="0" max="11268" min="11268" style="3" width="63.85"/>
    <col collapsed="false" customWidth="true" hidden="false" outlineLevel="0" max="11269" min="11269" style="3" width="6.85"/>
    <col collapsed="false" customWidth="true" hidden="false" outlineLevel="0" max="11271" min="11271" style="3" width="9.29"/>
    <col collapsed="false" customWidth="true" hidden="false" outlineLevel="0" max="11273" min="11272" style="3" width="16.29"/>
    <col collapsed="false" customWidth="true" hidden="false" outlineLevel="0" max="11274" min="11274" style="3" width="96.57"/>
    <col collapsed="false" customWidth="true" hidden="false" outlineLevel="0" max="11275" min="11275" style="3" width="11.85"/>
    <col collapsed="false" customWidth="true" hidden="false" outlineLevel="0" max="11276" min="11276" style="3" width="11.29"/>
    <col collapsed="false" customWidth="true" hidden="false" outlineLevel="0" max="11277" min="11277" style="3" width="11.43"/>
    <col collapsed="false" customWidth="true" hidden="false" outlineLevel="0" max="11278" min="11278" style="3" width="9.86"/>
    <col collapsed="false" customWidth="true" hidden="false" outlineLevel="0" max="11279" min="11279" style="3" width="11.43"/>
    <col collapsed="false" customWidth="true" hidden="false" outlineLevel="0" max="11280" min="11280" style="3" width="12"/>
    <col collapsed="false" customWidth="true" hidden="false" outlineLevel="0" max="11281" min="11281" style="3" width="11.43"/>
    <col collapsed="false" customWidth="true" hidden="false" outlineLevel="0" max="11282" min="11282" style="3" width="11.14"/>
    <col collapsed="false" customWidth="true" hidden="false" outlineLevel="0" max="11283" min="11283" style="3" width="11.29"/>
    <col collapsed="false" customWidth="true" hidden="false" outlineLevel="0" max="11284" min="11284" style="3" width="11.43"/>
    <col collapsed="false" customWidth="true" hidden="false" outlineLevel="0" max="11285" min="11285" style="3" width="9.86"/>
    <col collapsed="false" customWidth="true" hidden="false" outlineLevel="0" max="11286" min="11286" style="3" width="12.42"/>
    <col collapsed="false" customWidth="true" hidden="false" outlineLevel="0" max="11287" min="11287" style="3" width="12.86"/>
    <col collapsed="false" customWidth="true" hidden="false" outlineLevel="0" max="11288" min="11288" style="3" width="9.71"/>
    <col collapsed="false" customWidth="true" hidden="false" outlineLevel="0" max="11289" min="11289" style="3" width="13.15"/>
    <col collapsed="false" customWidth="true" hidden="false" outlineLevel="0" max="11290" min="11290" style="3" width="12.57"/>
    <col collapsed="false" customWidth="true" hidden="false" outlineLevel="0" max="11291" min="11291" style="3" width="10.29"/>
    <col collapsed="false" customWidth="true" hidden="false" outlineLevel="0" max="11293" min="11292" style="3" width="13.71"/>
    <col collapsed="false" customWidth="true" hidden="false" outlineLevel="0" max="11295" min="11294" style="3" width="13.29"/>
    <col collapsed="false" customWidth="true" hidden="false" outlineLevel="0" max="11298" min="11298" style="3" width="14.14"/>
    <col collapsed="false" customWidth="true" hidden="false" outlineLevel="0" max="11521" min="11521" style="3" width="14.14"/>
    <col collapsed="false" customWidth="true" hidden="false" outlineLevel="0" max="11522" min="11522" style="3" width="7.29"/>
    <col collapsed="false" customWidth="true" hidden="false" outlineLevel="0" max="11523" min="11523" style="3" width="7.71"/>
    <col collapsed="false" customWidth="true" hidden="false" outlineLevel="0" max="11524" min="11524" style="3" width="63.85"/>
    <col collapsed="false" customWidth="true" hidden="false" outlineLevel="0" max="11525" min="11525" style="3" width="6.85"/>
    <col collapsed="false" customWidth="true" hidden="false" outlineLevel="0" max="11527" min="11527" style="3" width="9.29"/>
    <col collapsed="false" customWidth="true" hidden="false" outlineLevel="0" max="11529" min="11528" style="3" width="16.29"/>
    <col collapsed="false" customWidth="true" hidden="false" outlineLevel="0" max="11530" min="11530" style="3" width="96.57"/>
    <col collapsed="false" customWidth="true" hidden="false" outlineLevel="0" max="11531" min="11531" style="3" width="11.85"/>
    <col collapsed="false" customWidth="true" hidden="false" outlineLevel="0" max="11532" min="11532" style="3" width="11.29"/>
    <col collapsed="false" customWidth="true" hidden="false" outlineLevel="0" max="11533" min="11533" style="3" width="11.43"/>
    <col collapsed="false" customWidth="true" hidden="false" outlineLevel="0" max="11534" min="11534" style="3" width="9.86"/>
    <col collapsed="false" customWidth="true" hidden="false" outlineLevel="0" max="11535" min="11535" style="3" width="11.43"/>
    <col collapsed="false" customWidth="true" hidden="false" outlineLevel="0" max="11536" min="11536" style="3" width="12"/>
    <col collapsed="false" customWidth="true" hidden="false" outlineLevel="0" max="11537" min="11537" style="3" width="11.43"/>
    <col collapsed="false" customWidth="true" hidden="false" outlineLevel="0" max="11538" min="11538" style="3" width="11.14"/>
    <col collapsed="false" customWidth="true" hidden="false" outlineLevel="0" max="11539" min="11539" style="3" width="11.29"/>
    <col collapsed="false" customWidth="true" hidden="false" outlineLevel="0" max="11540" min="11540" style="3" width="11.43"/>
    <col collapsed="false" customWidth="true" hidden="false" outlineLevel="0" max="11541" min="11541" style="3" width="9.86"/>
    <col collapsed="false" customWidth="true" hidden="false" outlineLevel="0" max="11542" min="11542" style="3" width="12.42"/>
    <col collapsed="false" customWidth="true" hidden="false" outlineLevel="0" max="11543" min="11543" style="3" width="12.86"/>
    <col collapsed="false" customWidth="true" hidden="false" outlineLevel="0" max="11544" min="11544" style="3" width="9.71"/>
    <col collapsed="false" customWidth="true" hidden="false" outlineLevel="0" max="11545" min="11545" style="3" width="13.15"/>
    <col collapsed="false" customWidth="true" hidden="false" outlineLevel="0" max="11546" min="11546" style="3" width="12.57"/>
    <col collapsed="false" customWidth="true" hidden="false" outlineLevel="0" max="11547" min="11547" style="3" width="10.29"/>
    <col collapsed="false" customWidth="true" hidden="false" outlineLevel="0" max="11549" min="11548" style="3" width="13.71"/>
    <col collapsed="false" customWidth="true" hidden="false" outlineLevel="0" max="11551" min="11550" style="3" width="13.29"/>
    <col collapsed="false" customWidth="true" hidden="false" outlineLevel="0" max="11554" min="11554" style="3" width="14.14"/>
    <col collapsed="false" customWidth="true" hidden="false" outlineLevel="0" max="11777" min="11777" style="3" width="14.14"/>
    <col collapsed="false" customWidth="true" hidden="false" outlineLevel="0" max="11778" min="11778" style="3" width="7.29"/>
    <col collapsed="false" customWidth="true" hidden="false" outlineLevel="0" max="11779" min="11779" style="3" width="7.71"/>
    <col collapsed="false" customWidth="true" hidden="false" outlineLevel="0" max="11780" min="11780" style="3" width="63.85"/>
    <col collapsed="false" customWidth="true" hidden="false" outlineLevel="0" max="11781" min="11781" style="3" width="6.85"/>
    <col collapsed="false" customWidth="true" hidden="false" outlineLevel="0" max="11783" min="11783" style="3" width="9.29"/>
    <col collapsed="false" customWidth="true" hidden="false" outlineLevel="0" max="11785" min="11784" style="3" width="16.29"/>
    <col collapsed="false" customWidth="true" hidden="false" outlineLevel="0" max="11786" min="11786" style="3" width="96.57"/>
    <col collapsed="false" customWidth="true" hidden="false" outlineLevel="0" max="11787" min="11787" style="3" width="11.85"/>
    <col collapsed="false" customWidth="true" hidden="false" outlineLevel="0" max="11788" min="11788" style="3" width="11.29"/>
    <col collapsed="false" customWidth="true" hidden="false" outlineLevel="0" max="11789" min="11789" style="3" width="11.43"/>
    <col collapsed="false" customWidth="true" hidden="false" outlineLevel="0" max="11790" min="11790" style="3" width="9.86"/>
    <col collapsed="false" customWidth="true" hidden="false" outlineLevel="0" max="11791" min="11791" style="3" width="11.43"/>
    <col collapsed="false" customWidth="true" hidden="false" outlineLevel="0" max="11792" min="11792" style="3" width="12"/>
    <col collapsed="false" customWidth="true" hidden="false" outlineLevel="0" max="11793" min="11793" style="3" width="11.43"/>
    <col collapsed="false" customWidth="true" hidden="false" outlineLevel="0" max="11794" min="11794" style="3" width="11.14"/>
    <col collapsed="false" customWidth="true" hidden="false" outlineLevel="0" max="11795" min="11795" style="3" width="11.29"/>
    <col collapsed="false" customWidth="true" hidden="false" outlineLevel="0" max="11796" min="11796" style="3" width="11.43"/>
    <col collapsed="false" customWidth="true" hidden="false" outlineLevel="0" max="11797" min="11797" style="3" width="9.86"/>
    <col collapsed="false" customWidth="true" hidden="false" outlineLevel="0" max="11798" min="11798" style="3" width="12.42"/>
    <col collapsed="false" customWidth="true" hidden="false" outlineLevel="0" max="11799" min="11799" style="3" width="12.86"/>
    <col collapsed="false" customWidth="true" hidden="false" outlineLevel="0" max="11800" min="11800" style="3" width="9.71"/>
    <col collapsed="false" customWidth="true" hidden="false" outlineLevel="0" max="11801" min="11801" style="3" width="13.15"/>
    <col collapsed="false" customWidth="true" hidden="false" outlineLevel="0" max="11802" min="11802" style="3" width="12.57"/>
    <col collapsed="false" customWidth="true" hidden="false" outlineLevel="0" max="11803" min="11803" style="3" width="10.29"/>
    <col collapsed="false" customWidth="true" hidden="false" outlineLevel="0" max="11805" min="11804" style="3" width="13.71"/>
    <col collapsed="false" customWidth="true" hidden="false" outlineLevel="0" max="11807" min="11806" style="3" width="13.29"/>
    <col collapsed="false" customWidth="true" hidden="false" outlineLevel="0" max="11810" min="11810" style="3" width="14.14"/>
    <col collapsed="false" customWidth="true" hidden="false" outlineLevel="0" max="12033" min="12033" style="3" width="14.14"/>
    <col collapsed="false" customWidth="true" hidden="false" outlineLevel="0" max="12034" min="12034" style="3" width="7.29"/>
    <col collapsed="false" customWidth="true" hidden="false" outlineLevel="0" max="12035" min="12035" style="3" width="7.71"/>
    <col collapsed="false" customWidth="true" hidden="false" outlineLevel="0" max="12036" min="12036" style="3" width="63.85"/>
    <col collapsed="false" customWidth="true" hidden="false" outlineLevel="0" max="12037" min="12037" style="3" width="6.85"/>
    <col collapsed="false" customWidth="true" hidden="false" outlineLevel="0" max="12039" min="12039" style="3" width="9.29"/>
    <col collapsed="false" customWidth="true" hidden="false" outlineLevel="0" max="12041" min="12040" style="3" width="16.29"/>
    <col collapsed="false" customWidth="true" hidden="false" outlineLevel="0" max="12042" min="12042" style="3" width="96.57"/>
    <col collapsed="false" customWidth="true" hidden="false" outlineLevel="0" max="12043" min="12043" style="3" width="11.85"/>
    <col collapsed="false" customWidth="true" hidden="false" outlineLevel="0" max="12044" min="12044" style="3" width="11.29"/>
    <col collapsed="false" customWidth="true" hidden="false" outlineLevel="0" max="12045" min="12045" style="3" width="11.43"/>
    <col collapsed="false" customWidth="true" hidden="false" outlineLevel="0" max="12046" min="12046" style="3" width="9.86"/>
    <col collapsed="false" customWidth="true" hidden="false" outlineLevel="0" max="12047" min="12047" style="3" width="11.43"/>
    <col collapsed="false" customWidth="true" hidden="false" outlineLevel="0" max="12048" min="12048" style="3" width="12"/>
    <col collapsed="false" customWidth="true" hidden="false" outlineLevel="0" max="12049" min="12049" style="3" width="11.43"/>
    <col collapsed="false" customWidth="true" hidden="false" outlineLevel="0" max="12050" min="12050" style="3" width="11.14"/>
    <col collapsed="false" customWidth="true" hidden="false" outlineLevel="0" max="12051" min="12051" style="3" width="11.29"/>
    <col collapsed="false" customWidth="true" hidden="false" outlineLevel="0" max="12052" min="12052" style="3" width="11.43"/>
    <col collapsed="false" customWidth="true" hidden="false" outlineLevel="0" max="12053" min="12053" style="3" width="9.86"/>
    <col collapsed="false" customWidth="true" hidden="false" outlineLevel="0" max="12054" min="12054" style="3" width="12.42"/>
    <col collapsed="false" customWidth="true" hidden="false" outlineLevel="0" max="12055" min="12055" style="3" width="12.86"/>
    <col collapsed="false" customWidth="true" hidden="false" outlineLevel="0" max="12056" min="12056" style="3" width="9.71"/>
    <col collapsed="false" customWidth="true" hidden="false" outlineLevel="0" max="12057" min="12057" style="3" width="13.15"/>
    <col collapsed="false" customWidth="true" hidden="false" outlineLevel="0" max="12058" min="12058" style="3" width="12.57"/>
    <col collapsed="false" customWidth="true" hidden="false" outlineLevel="0" max="12059" min="12059" style="3" width="10.29"/>
    <col collapsed="false" customWidth="true" hidden="false" outlineLevel="0" max="12061" min="12060" style="3" width="13.71"/>
    <col collapsed="false" customWidth="true" hidden="false" outlineLevel="0" max="12063" min="12062" style="3" width="13.29"/>
    <col collapsed="false" customWidth="true" hidden="false" outlineLevel="0" max="12066" min="12066" style="3" width="14.14"/>
    <col collapsed="false" customWidth="true" hidden="false" outlineLevel="0" max="12289" min="12289" style="3" width="14.14"/>
    <col collapsed="false" customWidth="true" hidden="false" outlineLevel="0" max="12290" min="12290" style="3" width="7.29"/>
    <col collapsed="false" customWidth="true" hidden="false" outlineLevel="0" max="12291" min="12291" style="3" width="7.71"/>
    <col collapsed="false" customWidth="true" hidden="false" outlineLevel="0" max="12292" min="12292" style="3" width="63.85"/>
    <col collapsed="false" customWidth="true" hidden="false" outlineLevel="0" max="12293" min="12293" style="3" width="6.85"/>
    <col collapsed="false" customWidth="true" hidden="false" outlineLevel="0" max="12295" min="12295" style="3" width="9.29"/>
    <col collapsed="false" customWidth="true" hidden="false" outlineLevel="0" max="12297" min="12296" style="3" width="16.29"/>
    <col collapsed="false" customWidth="true" hidden="false" outlineLevel="0" max="12298" min="12298" style="3" width="96.57"/>
    <col collapsed="false" customWidth="true" hidden="false" outlineLevel="0" max="12299" min="12299" style="3" width="11.85"/>
    <col collapsed="false" customWidth="true" hidden="false" outlineLevel="0" max="12300" min="12300" style="3" width="11.29"/>
    <col collapsed="false" customWidth="true" hidden="false" outlineLevel="0" max="12301" min="12301" style="3" width="11.43"/>
    <col collapsed="false" customWidth="true" hidden="false" outlineLevel="0" max="12302" min="12302" style="3" width="9.86"/>
    <col collapsed="false" customWidth="true" hidden="false" outlineLevel="0" max="12303" min="12303" style="3" width="11.43"/>
    <col collapsed="false" customWidth="true" hidden="false" outlineLevel="0" max="12304" min="12304" style="3" width="12"/>
    <col collapsed="false" customWidth="true" hidden="false" outlineLevel="0" max="12305" min="12305" style="3" width="11.43"/>
    <col collapsed="false" customWidth="true" hidden="false" outlineLevel="0" max="12306" min="12306" style="3" width="11.14"/>
    <col collapsed="false" customWidth="true" hidden="false" outlineLevel="0" max="12307" min="12307" style="3" width="11.29"/>
    <col collapsed="false" customWidth="true" hidden="false" outlineLevel="0" max="12308" min="12308" style="3" width="11.43"/>
    <col collapsed="false" customWidth="true" hidden="false" outlineLevel="0" max="12309" min="12309" style="3" width="9.86"/>
    <col collapsed="false" customWidth="true" hidden="false" outlineLevel="0" max="12310" min="12310" style="3" width="12.42"/>
    <col collapsed="false" customWidth="true" hidden="false" outlineLevel="0" max="12311" min="12311" style="3" width="12.86"/>
    <col collapsed="false" customWidth="true" hidden="false" outlineLevel="0" max="12312" min="12312" style="3" width="9.71"/>
    <col collapsed="false" customWidth="true" hidden="false" outlineLevel="0" max="12313" min="12313" style="3" width="13.15"/>
    <col collapsed="false" customWidth="true" hidden="false" outlineLevel="0" max="12314" min="12314" style="3" width="12.57"/>
    <col collapsed="false" customWidth="true" hidden="false" outlineLevel="0" max="12315" min="12315" style="3" width="10.29"/>
    <col collapsed="false" customWidth="true" hidden="false" outlineLevel="0" max="12317" min="12316" style="3" width="13.71"/>
    <col collapsed="false" customWidth="true" hidden="false" outlineLevel="0" max="12319" min="12318" style="3" width="13.29"/>
    <col collapsed="false" customWidth="true" hidden="false" outlineLevel="0" max="12322" min="12322" style="3" width="14.14"/>
    <col collapsed="false" customWidth="true" hidden="false" outlineLevel="0" max="12545" min="12545" style="3" width="14.14"/>
    <col collapsed="false" customWidth="true" hidden="false" outlineLevel="0" max="12546" min="12546" style="3" width="7.29"/>
    <col collapsed="false" customWidth="true" hidden="false" outlineLevel="0" max="12547" min="12547" style="3" width="7.71"/>
    <col collapsed="false" customWidth="true" hidden="false" outlineLevel="0" max="12548" min="12548" style="3" width="63.85"/>
    <col collapsed="false" customWidth="true" hidden="false" outlineLevel="0" max="12549" min="12549" style="3" width="6.85"/>
    <col collapsed="false" customWidth="true" hidden="false" outlineLevel="0" max="12551" min="12551" style="3" width="9.29"/>
    <col collapsed="false" customWidth="true" hidden="false" outlineLevel="0" max="12553" min="12552" style="3" width="16.29"/>
    <col collapsed="false" customWidth="true" hidden="false" outlineLevel="0" max="12554" min="12554" style="3" width="96.57"/>
    <col collapsed="false" customWidth="true" hidden="false" outlineLevel="0" max="12555" min="12555" style="3" width="11.85"/>
    <col collapsed="false" customWidth="true" hidden="false" outlineLevel="0" max="12556" min="12556" style="3" width="11.29"/>
    <col collapsed="false" customWidth="true" hidden="false" outlineLevel="0" max="12557" min="12557" style="3" width="11.43"/>
    <col collapsed="false" customWidth="true" hidden="false" outlineLevel="0" max="12558" min="12558" style="3" width="9.86"/>
    <col collapsed="false" customWidth="true" hidden="false" outlineLevel="0" max="12559" min="12559" style="3" width="11.43"/>
    <col collapsed="false" customWidth="true" hidden="false" outlineLevel="0" max="12560" min="12560" style="3" width="12"/>
    <col collapsed="false" customWidth="true" hidden="false" outlineLevel="0" max="12561" min="12561" style="3" width="11.43"/>
    <col collapsed="false" customWidth="true" hidden="false" outlineLevel="0" max="12562" min="12562" style="3" width="11.14"/>
    <col collapsed="false" customWidth="true" hidden="false" outlineLevel="0" max="12563" min="12563" style="3" width="11.29"/>
    <col collapsed="false" customWidth="true" hidden="false" outlineLevel="0" max="12564" min="12564" style="3" width="11.43"/>
    <col collapsed="false" customWidth="true" hidden="false" outlineLevel="0" max="12565" min="12565" style="3" width="9.86"/>
    <col collapsed="false" customWidth="true" hidden="false" outlineLevel="0" max="12566" min="12566" style="3" width="12.42"/>
    <col collapsed="false" customWidth="true" hidden="false" outlineLevel="0" max="12567" min="12567" style="3" width="12.86"/>
    <col collapsed="false" customWidth="true" hidden="false" outlineLevel="0" max="12568" min="12568" style="3" width="9.71"/>
    <col collapsed="false" customWidth="true" hidden="false" outlineLevel="0" max="12569" min="12569" style="3" width="13.15"/>
    <col collapsed="false" customWidth="true" hidden="false" outlineLevel="0" max="12570" min="12570" style="3" width="12.57"/>
    <col collapsed="false" customWidth="true" hidden="false" outlineLevel="0" max="12571" min="12571" style="3" width="10.29"/>
    <col collapsed="false" customWidth="true" hidden="false" outlineLevel="0" max="12573" min="12572" style="3" width="13.71"/>
    <col collapsed="false" customWidth="true" hidden="false" outlineLevel="0" max="12575" min="12574" style="3" width="13.29"/>
    <col collapsed="false" customWidth="true" hidden="false" outlineLevel="0" max="12578" min="12578" style="3" width="14.14"/>
    <col collapsed="false" customWidth="true" hidden="false" outlineLevel="0" max="12801" min="12801" style="3" width="14.14"/>
    <col collapsed="false" customWidth="true" hidden="false" outlineLevel="0" max="12802" min="12802" style="3" width="7.29"/>
    <col collapsed="false" customWidth="true" hidden="false" outlineLevel="0" max="12803" min="12803" style="3" width="7.71"/>
    <col collapsed="false" customWidth="true" hidden="false" outlineLevel="0" max="12804" min="12804" style="3" width="63.85"/>
    <col collapsed="false" customWidth="true" hidden="false" outlineLevel="0" max="12805" min="12805" style="3" width="6.85"/>
    <col collapsed="false" customWidth="true" hidden="false" outlineLevel="0" max="12807" min="12807" style="3" width="9.29"/>
    <col collapsed="false" customWidth="true" hidden="false" outlineLevel="0" max="12809" min="12808" style="3" width="16.29"/>
    <col collapsed="false" customWidth="true" hidden="false" outlineLevel="0" max="12810" min="12810" style="3" width="96.57"/>
    <col collapsed="false" customWidth="true" hidden="false" outlineLevel="0" max="12811" min="12811" style="3" width="11.85"/>
    <col collapsed="false" customWidth="true" hidden="false" outlineLevel="0" max="12812" min="12812" style="3" width="11.29"/>
    <col collapsed="false" customWidth="true" hidden="false" outlineLevel="0" max="12813" min="12813" style="3" width="11.43"/>
    <col collapsed="false" customWidth="true" hidden="false" outlineLevel="0" max="12814" min="12814" style="3" width="9.86"/>
    <col collapsed="false" customWidth="true" hidden="false" outlineLevel="0" max="12815" min="12815" style="3" width="11.43"/>
    <col collapsed="false" customWidth="true" hidden="false" outlineLevel="0" max="12816" min="12816" style="3" width="12"/>
    <col collapsed="false" customWidth="true" hidden="false" outlineLevel="0" max="12817" min="12817" style="3" width="11.43"/>
    <col collapsed="false" customWidth="true" hidden="false" outlineLevel="0" max="12818" min="12818" style="3" width="11.14"/>
    <col collapsed="false" customWidth="true" hidden="false" outlineLevel="0" max="12819" min="12819" style="3" width="11.29"/>
    <col collapsed="false" customWidth="true" hidden="false" outlineLevel="0" max="12820" min="12820" style="3" width="11.43"/>
    <col collapsed="false" customWidth="true" hidden="false" outlineLevel="0" max="12821" min="12821" style="3" width="9.86"/>
    <col collapsed="false" customWidth="true" hidden="false" outlineLevel="0" max="12822" min="12822" style="3" width="12.42"/>
    <col collapsed="false" customWidth="true" hidden="false" outlineLevel="0" max="12823" min="12823" style="3" width="12.86"/>
    <col collapsed="false" customWidth="true" hidden="false" outlineLevel="0" max="12824" min="12824" style="3" width="9.71"/>
    <col collapsed="false" customWidth="true" hidden="false" outlineLevel="0" max="12825" min="12825" style="3" width="13.15"/>
    <col collapsed="false" customWidth="true" hidden="false" outlineLevel="0" max="12826" min="12826" style="3" width="12.57"/>
    <col collapsed="false" customWidth="true" hidden="false" outlineLevel="0" max="12827" min="12827" style="3" width="10.29"/>
    <col collapsed="false" customWidth="true" hidden="false" outlineLevel="0" max="12829" min="12828" style="3" width="13.71"/>
    <col collapsed="false" customWidth="true" hidden="false" outlineLevel="0" max="12831" min="12830" style="3" width="13.29"/>
    <col collapsed="false" customWidth="true" hidden="false" outlineLevel="0" max="12834" min="12834" style="3" width="14.14"/>
    <col collapsed="false" customWidth="true" hidden="false" outlineLevel="0" max="13057" min="13057" style="3" width="14.14"/>
    <col collapsed="false" customWidth="true" hidden="false" outlineLevel="0" max="13058" min="13058" style="3" width="7.29"/>
    <col collapsed="false" customWidth="true" hidden="false" outlineLevel="0" max="13059" min="13059" style="3" width="7.71"/>
    <col collapsed="false" customWidth="true" hidden="false" outlineLevel="0" max="13060" min="13060" style="3" width="63.85"/>
    <col collapsed="false" customWidth="true" hidden="false" outlineLevel="0" max="13061" min="13061" style="3" width="6.85"/>
    <col collapsed="false" customWidth="true" hidden="false" outlineLevel="0" max="13063" min="13063" style="3" width="9.29"/>
    <col collapsed="false" customWidth="true" hidden="false" outlineLevel="0" max="13065" min="13064" style="3" width="16.29"/>
    <col collapsed="false" customWidth="true" hidden="false" outlineLevel="0" max="13066" min="13066" style="3" width="96.57"/>
    <col collapsed="false" customWidth="true" hidden="false" outlineLevel="0" max="13067" min="13067" style="3" width="11.85"/>
    <col collapsed="false" customWidth="true" hidden="false" outlineLevel="0" max="13068" min="13068" style="3" width="11.29"/>
    <col collapsed="false" customWidth="true" hidden="false" outlineLevel="0" max="13069" min="13069" style="3" width="11.43"/>
    <col collapsed="false" customWidth="true" hidden="false" outlineLevel="0" max="13070" min="13070" style="3" width="9.86"/>
    <col collapsed="false" customWidth="true" hidden="false" outlineLevel="0" max="13071" min="13071" style="3" width="11.43"/>
    <col collapsed="false" customWidth="true" hidden="false" outlineLevel="0" max="13072" min="13072" style="3" width="12"/>
    <col collapsed="false" customWidth="true" hidden="false" outlineLevel="0" max="13073" min="13073" style="3" width="11.43"/>
    <col collapsed="false" customWidth="true" hidden="false" outlineLevel="0" max="13074" min="13074" style="3" width="11.14"/>
    <col collapsed="false" customWidth="true" hidden="false" outlineLevel="0" max="13075" min="13075" style="3" width="11.29"/>
    <col collapsed="false" customWidth="true" hidden="false" outlineLevel="0" max="13076" min="13076" style="3" width="11.43"/>
    <col collapsed="false" customWidth="true" hidden="false" outlineLevel="0" max="13077" min="13077" style="3" width="9.86"/>
    <col collapsed="false" customWidth="true" hidden="false" outlineLevel="0" max="13078" min="13078" style="3" width="12.42"/>
    <col collapsed="false" customWidth="true" hidden="false" outlineLevel="0" max="13079" min="13079" style="3" width="12.86"/>
    <col collapsed="false" customWidth="true" hidden="false" outlineLevel="0" max="13080" min="13080" style="3" width="9.71"/>
    <col collapsed="false" customWidth="true" hidden="false" outlineLevel="0" max="13081" min="13081" style="3" width="13.15"/>
    <col collapsed="false" customWidth="true" hidden="false" outlineLevel="0" max="13082" min="13082" style="3" width="12.57"/>
    <col collapsed="false" customWidth="true" hidden="false" outlineLevel="0" max="13083" min="13083" style="3" width="10.29"/>
    <col collapsed="false" customWidth="true" hidden="false" outlineLevel="0" max="13085" min="13084" style="3" width="13.71"/>
    <col collapsed="false" customWidth="true" hidden="false" outlineLevel="0" max="13087" min="13086" style="3" width="13.29"/>
    <col collapsed="false" customWidth="true" hidden="false" outlineLevel="0" max="13090" min="13090" style="3" width="14.14"/>
    <col collapsed="false" customWidth="true" hidden="false" outlineLevel="0" max="13313" min="13313" style="3" width="14.14"/>
    <col collapsed="false" customWidth="true" hidden="false" outlineLevel="0" max="13314" min="13314" style="3" width="7.29"/>
    <col collapsed="false" customWidth="true" hidden="false" outlineLevel="0" max="13315" min="13315" style="3" width="7.71"/>
    <col collapsed="false" customWidth="true" hidden="false" outlineLevel="0" max="13316" min="13316" style="3" width="63.85"/>
    <col collapsed="false" customWidth="true" hidden="false" outlineLevel="0" max="13317" min="13317" style="3" width="6.85"/>
    <col collapsed="false" customWidth="true" hidden="false" outlineLevel="0" max="13319" min="13319" style="3" width="9.29"/>
    <col collapsed="false" customWidth="true" hidden="false" outlineLevel="0" max="13321" min="13320" style="3" width="16.29"/>
    <col collapsed="false" customWidth="true" hidden="false" outlineLevel="0" max="13322" min="13322" style="3" width="96.57"/>
    <col collapsed="false" customWidth="true" hidden="false" outlineLevel="0" max="13323" min="13323" style="3" width="11.85"/>
    <col collapsed="false" customWidth="true" hidden="false" outlineLevel="0" max="13324" min="13324" style="3" width="11.29"/>
    <col collapsed="false" customWidth="true" hidden="false" outlineLevel="0" max="13325" min="13325" style="3" width="11.43"/>
    <col collapsed="false" customWidth="true" hidden="false" outlineLevel="0" max="13326" min="13326" style="3" width="9.86"/>
    <col collapsed="false" customWidth="true" hidden="false" outlineLevel="0" max="13327" min="13327" style="3" width="11.43"/>
    <col collapsed="false" customWidth="true" hidden="false" outlineLevel="0" max="13328" min="13328" style="3" width="12"/>
    <col collapsed="false" customWidth="true" hidden="false" outlineLevel="0" max="13329" min="13329" style="3" width="11.43"/>
    <col collapsed="false" customWidth="true" hidden="false" outlineLevel="0" max="13330" min="13330" style="3" width="11.14"/>
    <col collapsed="false" customWidth="true" hidden="false" outlineLevel="0" max="13331" min="13331" style="3" width="11.29"/>
    <col collapsed="false" customWidth="true" hidden="false" outlineLevel="0" max="13332" min="13332" style="3" width="11.43"/>
    <col collapsed="false" customWidth="true" hidden="false" outlineLevel="0" max="13333" min="13333" style="3" width="9.86"/>
    <col collapsed="false" customWidth="true" hidden="false" outlineLevel="0" max="13334" min="13334" style="3" width="12.42"/>
    <col collapsed="false" customWidth="true" hidden="false" outlineLevel="0" max="13335" min="13335" style="3" width="12.86"/>
    <col collapsed="false" customWidth="true" hidden="false" outlineLevel="0" max="13336" min="13336" style="3" width="9.71"/>
    <col collapsed="false" customWidth="true" hidden="false" outlineLevel="0" max="13337" min="13337" style="3" width="13.15"/>
    <col collapsed="false" customWidth="true" hidden="false" outlineLevel="0" max="13338" min="13338" style="3" width="12.57"/>
    <col collapsed="false" customWidth="true" hidden="false" outlineLevel="0" max="13339" min="13339" style="3" width="10.29"/>
    <col collapsed="false" customWidth="true" hidden="false" outlineLevel="0" max="13341" min="13340" style="3" width="13.71"/>
    <col collapsed="false" customWidth="true" hidden="false" outlineLevel="0" max="13343" min="13342" style="3" width="13.29"/>
    <col collapsed="false" customWidth="true" hidden="false" outlineLevel="0" max="13346" min="13346" style="3" width="14.14"/>
    <col collapsed="false" customWidth="true" hidden="false" outlineLevel="0" max="13569" min="13569" style="3" width="14.14"/>
    <col collapsed="false" customWidth="true" hidden="false" outlineLevel="0" max="13570" min="13570" style="3" width="7.29"/>
    <col collapsed="false" customWidth="true" hidden="false" outlineLevel="0" max="13571" min="13571" style="3" width="7.71"/>
    <col collapsed="false" customWidth="true" hidden="false" outlineLevel="0" max="13572" min="13572" style="3" width="63.85"/>
    <col collapsed="false" customWidth="true" hidden="false" outlineLevel="0" max="13573" min="13573" style="3" width="6.85"/>
    <col collapsed="false" customWidth="true" hidden="false" outlineLevel="0" max="13575" min="13575" style="3" width="9.29"/>
    <col collapsed="false" customWidth="true" hidden="false" outlineLevel="0" max="13577" min="13576" style="3" width="16.29"/>
    <col collapsed="false" customWidth="true" hidden="false" outlineLevel="0" max="13578" min="13578" style="3" width="96.57"/>
    <col collapsed="false" customWidth="true" hidden="false" outlineLevel="0" max="13579" min="13579" style="3" width="11.85"/>
    <col collapsed="false" customWidth="true" hidden="false" outlineLevel="0" max="13580" min="13580" style="3" width="11.29"/>
    <col collapsed="false" customWidth="true" hidden="false" outlineLevel="0" max="13581" min="13581" style="3" width="11.43"/>
    <col collapsed="false" customWidth="true" hidden="false" outlineLevel="0" max="13582" min="13582" style="3" width="9.86"/>
    <col collapsed="false" customWidth="true" hidden="false" outlineLevel="0" max="13583" min="13583" style="3" width="11.43"/>
    <col collapsed="false" customWidth="true" hidden="false" outlineLevel="0" max="13584" min="13584" style="3" width="12"/>
    <col collapsed="false" customWidth="true" hidden="false" outlineLevel="0" max="13585" min="13585" style="3" width="11.43"/>
    <col collapsed="false" customWidth="true" hidden="false" outlineLevel="0" max="13586" min="13586" style="3" width="11.14"/>
    <col collapsed="false" customWidth="true" hidden="false" outlineLevel="0" max="13587" min="13587" style="3" width="11.29"/>
    <col collapsed="false" customWidth="true" hidden="false" outlineLevel="0" max="13588" min="13588" style="3" width="11.43"/>
    <col collapsed="false" customWidth="true" hidden="false" outlineLevel="0" max="13589" min="13589" style="3" width="9.86"/>
    <col collapsed="false" customWidth="true" hidden="false" outlineLevel="0" max="13590" min="13590" style="3" width="12.42"/>
    <col collapsed="false" customWidth="true" hidden="false" outlineLevel="0" max="13591" min="13591" style="3" width="12.86"/>
    <col collapsed="false" customWidth="true" hidden="false" outlineLevel="0" max="13592" min="13592" style="3" width="9.71"/>
    <col collapsed="false" customWidth="true" hidden="false" outlineLevel="0" max="13593" min="13593" style="3" width="13.15"/>
    <col collapsed="false" customWidth="true" hidden="false" outlineLevel="0" max="13594" min="13594" style="3" width="12.57"/>
    <col collapsed="false" customWidth="true" hidden="false" outlineLevel="0" max="13595" min="13595" style="3" width="10.29"/>
    <col collapsed="false" customWidth="true" hidden="false" outlineLevel="0" max="13597" min="13596" style="3" width="13.71"/>
    <col collapsed="false" customWidth="true" hidden="false" outlineLevel="0" max="13599" min="13598" style="3" width="13.29"/>
    <col collapsed="false" customWidth="true" hidden="false" outlineLevel="0" max="13602" min="13602" style="3" width="14.14"/>
    <col collapsed="false" customWidth="true" hidden="false" outlineLevel="0" max="13825" min="13825" style="3" width="14.14"/>
    <col collapsed="false" customWidth="true" hidden="false" outlineLevel="0" max="13826" min="13826" style="3" width="7.29"/>
    <col collapsed="false" customWidth="true" hidden="false" outlineLevel="0" max="13827" min="13827" style="3" width="7.71"/>
    <col collapsed="false" customWidth="true" hidden="false" outlineLevel="0" max="13828" min="13828" style="3" width="63.85"/>
    <col collapsed="false" customWidth="true" hidden="false" outlineLevel="0" max="13829" min="13829" style="3" width="6.85"/>
    <col collapsed="false" customWidth="true" hidden="false" outlineLevel="0" max="13831" min="13831" style="3" width="9.29"/>
    <col collapsed="false" customWidth="true" hidden="false" outlineLevel="0" max="13833" min="13832" style="3" width="16.29"/>
    <col collapsed="false" customWidth="true" hidden="false" outlineLevel="0" max="13834" min="13834" style="3" width="96.57"/>
    <col collapsed="false" customWidth="true" hidden="false" outlineLevel="0" max="13835" min="13835" style="3" width="11.85"/>
    <col collapsed="false" customWidth="true" hidden="false" outlineLevel="0" max="13836" min="13836" style="3" width="11.29"/>
    <col collapsed="false" customWidth="true" hidden="false" outlineLevel="0" max="13837" min="13837" style="3" width="11.43"/>
    <col collapsed="false" customWidth="true" hidden="false" outlineLevel="0" max="13838" min="13838" style="3" width="9.86"/>
    <col collapsed="false" customWidth="true" hidden="false" outlineLevel="0" max="13839" min="13839" style="3" width="11.43"/>
    <col collapsed="false" customWidth="true" hidden="false" outlineLevel="0" max="13840" min="13840" style="3" width="12"/>
    <col collapsed="false" customWidth="true" hidden="false" outlineLevel="0" max="13841" min="13841" style="3" width="11.43"/>
    <col collapsed="false" customWidth="true" hidden="false" outlineLevel="0" max="13842" min="13842" style="3" width="11.14"/>
    <col collapsed="false" customWidth="true" hidden="false" outlineLevel="0" max="13843" min="13843" style="3" width="11.29"/>
    <col collapsed="false" customWidth="true" hidden="false" outlineLevel="0" max="13844" min="13844" style="3" width="11.43"/>
    <col collapsed="false" customWidth="true" hidden="false" outlineLevel="0" max="13845" min="13845" style="3" width="9.86"/>
    <col collapsed="false" customWidth="true" hidden="false" outlineLevel="0" max="13846" min="13846" style="3" width="12.42"/>
    <col collapsed="false" customWidth="true" hidden="false" outlineLevel="0" max="13847" min="13847" style="3" width="12.86"/>
    <col collapsed="false" customWidth="true" hidden="false" outlineLevel="0" max="13848" min="13848" style="3" width="9.71"/>
    <col collapsed="false" customWidth="true" hidden="false" outlineLevel="0" max="13849" min="13849" style="3" width="13.15"/>
    <col collapsed="false" customWidth="true" hidden="false" outlineLevel="0" max="13850" min="13850" style="3" width="12.57"/>
    <col collapsed="false" customWidth="true" hidden="false" outlineLevel="0" max="13851" min="13851" style="3" width="10.29"/>
    <col collapsed="false" customWidth="true" hidden="false" outlineLevel="0" max="13853" min="13852" style="3" width="13.71"/>
    <col collapsed="false" customWidth="true" hidden="false" outlineLevel="0" max="13855" min="13854" style="3" width="13.29"/>
    <col collapsed="false" customWidth="true" hidden="false" outlineLevel="0" max="13858" min="13858" style="3" width="14.14"/>
    <col collapsed="false" customWidth="true" hidden="false" outlineLevel="0" max="14081" min="14081" style="3" width="14.14"/>
    <col collapsed="false" customWidth="true" hidden="false" outlineLevel="0" max="14082" min="14082" style="3" width="7.29"/>
    <col collapsed="false" customWidth="true" hidden="false" outlineLevel="0" max="14083" min="14083" style="3" width="7.71"/>
    <col collapsed="false" customWidth="true" hidden="false" outlineLevel="0" max="14084" min="14084" style="3" width="63.85"/>
    <col collapsed="false" customWidth="true" hidden="false" outlineLevel="0" max="14085" min="14085" style="3" width="6.85"/>
    <col collapsed="false" customWidth="true" hidden="false" outlineLevel="0" max="14087" min="14087" style="3" width="9.29"/>
    <col collapsed="false" customWidth="true" hidden="false" outlineLevel="0" max="14089" min="14088" style="3" width="16.29"/>
    <col collapsed="false" customWidth="true" hidden="false" outlineLevel="0" max="14090" min="14090" style="3" width="96.57"/>
    <col collapsed="false" customWidth="true" hidden="false" outlineLevel="0" max="14091" min="14091" style="3" width="11.85"/>
    <col collapsed="false" customWidth="true" hidden="false" outlineLevel="0" max="14092" min="14092" style="3" width="11.29"/>
    <col collapsed="false" customWidth="true" hidden="false" outlineLevel="0" max="14093" min="14093" style="3" width="11.43"/>
    <col collapsed="false" customWidth="true" hidden="false" outlineLevel="0" max="14094" min="14094" style="3" width="9.86"/>
    <col collapsed="false" customWidth="true" hidden="false" outlineLevel="0" max="14095" min="14095" style="3" width="11.43"/>
    <col collapsed="false" customWidth="true" hidden="false" outlineLevel="0" max="14096" min="14096" style="3" width="12"/>
    <col collapsed="false" customWidth="true" hidden="false" outlineLevel="0" max="14097" min="14097" style="3" width="11.43"/>
    <col collapsed="false" customWidth="true" hidden="false" outlineLevel="0" max="14098" min="14098" style="3" width="11.14"/>
    <col collapsed="false" customWidth="true" hidden="false" outlineLevel="0" max="14099" min="14099" style="3" width="11.29"/>
    <col collapsed="false" customWidth="true" hidden="false" outlineLevel="0" max="14100" min="14100" style="3" width="11.43"/>
    <col collapsed="false" customWidth="true" hidden="false" outlineLevel="0" max="14101" min="14101" style="3" width="9.86"/>
    <col collapsed="false" customWidth="true" hidden="false" outlineLevel="0" max="14102" min="14102" style="3" width="12.42"/>
    <col collapsed="false" customWidth="true" hidden="false" outlineLevel="0" max="14103" min="14103" style="3" width="12.86"/>
    <col collapsed="false" customWidth="true" hidden="false" outlineLevel="0" max="14104" min="14104" style="3" width="9.71"/>
    <col collapsed="false" customWidth="true" hidden="false" outlineLevel="0" max="14105" min="14105" style="3" width="13.15"/>
    <col collapsed="false" customWidth="true" hidden="false" outlineLevel="0" max="14106" min="14106" style="3" width="12.57"/>
    <col collapsed="false" customWidth="true" hidden="false" outlineLevel="0" max="14107" min="14107" style="3" width="10.29"/>
    <col collapsed="false" customWidth="true" hidden="false" outlineLevel="0" max="14109" min="14108" style="3" width="13.71"/>
    <col collapsed="false" customWidth="true" hidden="false" outlineLevel="0" max="14111" min="14110" style="3" width="13.29"/>
    <col collapsed="false" customWidth="true" hidden="false" outlineLevel="0" max="14114" min="14114" style="3" width="14.14"/>
    <col collapsed="false" customWidth="true" hidden="false" outlineLevel="0" max="14337" min="14337" style="3" width="14.14"/>
    <col collapsed="false" customWidth="true" hidden="false" outlineLevel="0" max="14338" min="14338" style="3" width="7.29"/>
    <col collapsed="false" customWidth="true" hidden="false" outlineLevel="0" max="14339" min="14339" style="3" width="7.71"/>
    <col collapsed="false" customWidth="true" hidden="false" outlineLevel="0" max="14340" min="14340" style="3" width="63.85"/>
    <col collapsed="false" customWidth="true" hidden="false" outlineLevel="0" max="14341" min="14341" style="3" width="6.85"/>
    <col collapsed="false" customWidth="true" hidden="false" outlineLevel="0" max="14343" min="14343" style="3" width="9.29"/>
    <col collapsed="false" customWidth="true" hidden="false" outlineLevel="0" max="14345" min="14344" style="3" width="16.29"/>
    <col collapsed="false" customWidth="true" hidden="false" outlineLevel="0" max="14346" min="14346" style="3" width="96.57"/>
    <col collapsed="false" customWidth="true" hidden="false" outlineLevel="0" max="14347" min="14347" style="3" width="11.85"/>
    <col collapsed="false" customWidth="true" hidden="false" outlineLevel="0" max="14348" min="14348" style="3" width="11.29"/>
    <col collapsed="false" customWidth="true" hidden="false" outlineLevel="0" max="14349" min="14349" style="3" width="11.43"/>
    <col collapsed="false" customWidth="true" hidden="false" outlineLevel="0" max="14350" min="14350" style="3" width="9.86"/>
    <col collapsed="false" customWidth="true" hidden="false" outlineLevel="0" max="14351" min="14351" style="3" width="11.43"/>
    <col collapsed="false" customWidth="true" hidden="false" outlineLevel="0" max="14352" min="14352" style="3" width="12"/>
    <col collapsed="false" customWidth="true" hidden="false" outlineLevel="0" max="14353" min="14353" style="3" width="11.43"/>
    <col collapsed="false" customWidth="true" hidden="false" outlineLevel="0" max="14354" min="14354" style="3" width="11.14"/>
    <col collapsed="false" customWidth="true" hidden="false" outlineLevel="0" max="14355" min="14355" style="3" width="11.29"/>
    <col collapsed="false" customWidth="true" hidden="false" outlineLevel="0" max="14356" min="14356" style="3" width="11.43"/>
    <col collapsed="false" customWidth="true" hidden="false" outlineLevel="0" max="14357" min="14357" style="3" width="9.86"/>
    <col collapsed="false" customWidth="true" hidden="false" outlineLevel="0" max="14358" min="14358" style="3" width="12.42"/>
    <col collapsed="false" customWidth="true" hidden="false" outlineLevel="0" max="14359" min="14359" style="3" width="12.86"/>
    <col collapsed="false" customWidth="true" hidden="false" outlineLevel="0" max="14360" min="14360" style="3" width="9.71"/>
    <col collapsed="false" customWidth="true" hidden="false" outlineLevel="0" max="14361" min="14361" style="3" width="13.15"/>
    <col collapsed="false" customWidth="true" hidden="false" outlineLevel="0" max="14362" min="14362" style="3" width="12.57"/>
    <col collapsed="false" customWidth="true" hidden="false" outlineLevel="0" max="14363" min="14363" style="3" width="10.29"/>
    <col collapsed="false" customWidth="true" hidden="false" outlineLevel="0" max="14365" min="14364" style="3" width="13.71"/>
    <col collapsed="false" customWidth="true" hidden="false" outlineLevel="0" max="14367" min="14366" style="3" width="13.29"/>
    <col collapsed="false" customWidth="true" hidden="false" outlineLevel="0" max="14370" min="14370" style="3" width="14.14"/>
    <col collapsed="false" customWidth="true" hidden="false" outlineLevel="0" max="14593" min="14593" style="3" width="14.14"/>
    <col collapsed="false" customWidth="true" hidden="false" outlineLevel="0" max="14594" min="14594" style="3" width="7.29"/>
    <col collapsed="false" customWidth="true" hidden="false" outlineLevel="0" max="14595" min="14595" style="3" width="7.71"/>
    <col collapsed="false" customWidth="true" hidden="false" outlineLevel="0" max="14596" min="14596" style="3" width="63.85"/>
    <col collapsed="false" customWidth="true" hidden="false" outlineLevel="0" max="14597" min="14597" style="3" width="6.85"/>
    <col collapsed="false" customWidth="true" hidden="false" outlineLevel="0" max="14599" min="14599" style="3" width="9.29"/>
    <col collapsed="false" customWidth="true" hidden="false" outlineLevel="0" max="14601" min="14600" style="3" width="16.29"/>
    <col collapsed="false" customWidth="true" hidden="false" outlineLevel="0" max="14602" min="14602" style="3" width="96.57"/>
    <col collapsed="false" customWidth="true" hidden="false" outlineLevel="0" max="14603" min="14603" style="3" width="11.85"/>
    <col collapsed="false" customWidth="true" hidden="false" outlineLevel="0" max="14604" min="14604" style="3" width="11.29"/>
    <col collapsed="false" customWidth="true" hidden="false" outlineLevel="0" max="14605" min="14605" style="3" width="11.43"/>
    <col collapsed="false" customWidth="true" hidden="false" outlineLevel="0" max="14606" min="14606" style="3" width="9.86"/>
    <col collapsed="false" customWidth="true" hidden="false" outlineLevel="0" max="14607" min="14607" style="3" width="11.43"/>
    <col collapsed="false" customWidth="true" hidden="false" outlineLevel="0" max="14608" min="14608" style="3" width="12"/>
    <col collapsed="false" customWidth="true" hidden="false" outlineLevel="0" max="14609" min="14609" style="3" width="11.43"/>
    <col collapsed="false" customWidth="true" hidden="false" outlineLevel="0" max="14610" min="14610" style="3" width="11.14"/>
    <col collapsed="false" customWidth="true" hidden="false" outlineLevel="0" max="14611" min="14611" style="3" width="11.29"/>
    <col collapsed="false" customWidth="true" hidden="false" outlineLevel="0" max="14612" min="14612" style="3" width="11.43"/>
    <col collapsed="false" customWidth="true" hidden="false" outlineLevel="0" max="14613" min="14613" style="3" width="9.86"/>
    <col collapsed="false" customWidth="true" hidden="false" outlineLevel="0" max="14614" min="14614" style="3" width="12.42"/>
    <col collapsed="false" customWidth="true" hidden="false" outlineLevel="0" max="14615" min="14615" style="3" width="12.86"/>
    <col collapsed="false" customWidth="true" hidden="false" outlineLevel="0" max="14616" min="14616" style="3" width="9.71"/>
    <col collapsed="false" customWidth="true" hidden="false" outlineLevel="0" max="14617" min="14617" style="3" width="13.15"/>
    <col collapsed="false" customWidth="true" hidden="false" outlineLevel="0" max="14618" min="14618" style="3" width="12.57"/>
    <col collapsed="false" customWidth="true" hidden="false" outlineLevel="0" max="14619" min="14619" style="3" width="10.29"/>
    <col collapsed="false" customWidth="true" hidden="false" outlineLevel="0" max="14621" min="14620" style="3" width="13.71"/>
    <col collapsed="false" customWidth="true" hidden="false" outlineLevel="0" max="14623" min="14622" style="3" width="13.29"/>
    <col collapsed="false" customWidth="true" hidden="false" outlineLevel="0" max="14626" min="14626" style="3" width="14.14"/>
    <col collapsed="false" customWidth="true" hidden="false" outlineLevel="0" max="14849" min="14849" style="3" width="14.14"/>
    <col collapsed="false" customWidth="true" hidden="false" outlineLevel="0" max="14850" min="14850" style="3" width="7.29"/>
    <col collapsed="false" customWidth="true" hidden="false" outlineLevel="0" max="14851" min="14851" style="3" width="7.71"/>
    <col collapsed="false" customWidth="true" hidden="false" outlineLevel="0" max="14852" min="14852" style="3" width="63.85"/>
    <col collapsed="false" customWidth="true" hidden="false" outlineLevel="0" max="14853" min="14853" style="3" width="6.85"/>
    <col collapsed="false" customWidth="true" hidden="false" outlineLevel="0" max="14855" min="14855" style="3" width="9.29"/>
    <col collapsed="false" customWidth="true" hidden="false" outlineLevel="0" max="14857" min="14856" style="3" width="16.29"/>
    <col collapsed="false" customWidth="true" hidden="false" outlineLevel="0" max="14858" min="14858" style="3" width="96.57"/>
    <col collapsed="false" customWidth="true" hidden="false" outlineLevel="0" max="14859" min="14859" style="3" width="11.85"/>
    <col collapsed="false" customWidth="true" hidden="false" outlineLevel="0" max="14860" min="14860" style="3" width="11.29"/>
    <col collapsed="false" customWidth="true" hidden="false" outlineLevel="0" max="14861" min="14861" style="3" width="11.43"/>
    <col collapsed="false" customWidth="true" hidden="false" outlineLevel="0" max="14862" min="14862" style="3" width="9.86"/>
    <col collapsed="false" customWidth="true" hidden="false" outlineLevel="0" max="14863" min="14863" style="3" width="11.43"/>
    <col collapsed="false" customWidth="true" hidden="false" outlineLevel="0" max="14864" min="14864" style="3" width="12"/>
    <col collapsed="false" customWidth="true" hidden="false" outlineLevel="0" max="14865" min="14865" style="3" width="11.43"/>
    <col collapsed="false" customWidth="true" hidden="false" outlineLevel="0" max="14866" min="14866" style="3" width="11.14"/>
    <col collapsed="false" customWidth="true" hidden="false" outlineLevel="0" max="14867" min="14867" style="3" width="11.29"/>
    <col collapsed="false" customWidth="true" hidden="false" outlineLevel="0" max="14868" min="14868" style="3" width="11.43"/>
    <col collapsed="false" customWidth="true" hidden="false" outlineLevel="0" max="14869" min="14869" style="3" width="9.86"/>
    <col collapsed="false" customWidth="true" hidden="false" outlineLevel="0" max="14870" min="14870" style="3" width="12.42"/>
    <col collapsed="false" customWidth="true" hidden="false" outlineLevel="0" max="14871" min="14871" style="3" width="12.86"/>
    <col collapsed="false" customWidth="true" hidden="false" outlineLevel="0" max="14872" min="14872" style="3" width="9.71"/>
    <col collapsed="false" customWidth="true" hidden="false" outlineLevel="0" max="14873" min="14873" style="3" width="13.15"/>
    <col collapsed="false" customWidth="true" hidden="false" outlineLevel="0" max="14874" min="14874" style="3" width="12.57"/>
    <col collapsed="false" customWidth="true" hidden="false" outlineLevel="0" max="14875" min="14875" style="3" width="10.29"/>
    <col collapsed="false" customWidth="true" hidden="false" outlineLevel="0" max="14877" min="14876" style="3" width="13.71"/>
    <col collapsed="false" customWidth="true" hidden="false" outlineLevel="0" max="14879" min="14878" style="3" width="13.29"/>
    <col collapsed="false" customWidth="true" hidden="false" outlineLevel="0" max="14882" min="14882" style="3" width="14.14"/>
    <col collapsed="false" customWidth="true" hidden="false" outlineLevel="0" max="15105" min="15105" style="3" width="14.14"/>
    <col collapsed="false" customWidth="true" hidden="false" outlineLevel="0" max="15106" min="15106" style="3" width="7.29"/>
    <col collapsed="false" customWidth="true" hidden="false" outlineLevel="0" max="15107" min="15107" style="3" width="7.71"/>
    <col collapsed="false" customWidth="true" hidden="false" outlineLevel="0" max="15108" min="15108" style="3" width="63.85"/>
    <col collapsed="false" customWidth="true" hidden="false" outlineLevel="0" max="15109" min="15109" style="3" width="6.85"/>
    <col collapsed="false" customWidth="true" hidden="false" outlineLevel="0" max="15111" min="15111" style="3" width="9.29"/>
    <col collapsed="false" customWidth="true" hidden="false" outlineLevel="0" max="15113" min="15112" style="3" width="16.29"/>
    <col collapsed="false" customWidth="true" hidden="false" outlineLevel="0" max="15114" min="15114" style="3" width="96.57"/>
    <col collapsed="false" customWidth="true" hidden="false" outlineLevel="0" max="15115" min="15115" style="3" width="11.85"/>
    <col collapsed="false" customWidth="true" hidden="false" outlineLevel="0" max="15116" min="15116" style="3" width="11.29"/>
    <col collapsed="false" customWidth="true" hidden="false" outlineLevel="0" max="15117" min="15117" style="3" width="11.43"/>
    <col collapsed="false" customWidth="true" hidden="false" outlineLevel="0" max="15118" min="15118" style="3" width="9.86"/>
    <col collapsed="false" customWidth="true" hidden="false" outlineLevel="0" max="15119" min="15119" style="3" width="11.43"/>
    <col collapsed="false" customWidth="true" hidden="false" outlineLevel="0" max="15120" min="15120" style="3" width="12"/>
    <col collapsed="false" customWidth="true" hidden="false" outlineLevel="0" max="15121" min="15121" style="3" width="11.43"/>
    <col collapsed="false" customWidth="true" hidden="false" outlineLevel="0" max="15122" min="15122" style="3" width="11.14"/>
    <col collapsed="false" customWidth="true" hidden="false" outlineLevel="0" max="15123" min="15123" style="3" width="11.29"/>
    <col collapsed="false" customWidth="true" hidden="false" outlineLevel="0" max="15124" min="15124" style="3" width="11.43"/>
    <col collapsed="false" customWidth="true" hidden="false" outlineLevel="0" max="15125" min="15125" style="3" width="9.86"/>
    <col collapsed="false" customWidth="true" hidden="false" outlineLevel="0" max="15126" min="15126" style="3" width="12.42"/>
    <col collapsed="false" customWidth="true" hidden="false" outlineLevel="0" max="15127" min="15127" style="3" width="12.86"/>
    <col collapsed="false" customWidth="true" hidden="false" outlineLevel="0" max="15128" min="15128" style="3" width="9.71"/>
    <col collapsed="false" customWidth="true" hidden="false" outlineLevel="0" max="15129" min="15129" style="3" width="13.15"/>
    <col collapsed="false" customWidth="true" hidden="false" outlineLevel="0" max="15130" min="15130" style="3" width="12.57"/>
    <col collapsed="false" customWidth="true" hidden="false" outlineLevel="0" max="15131" min="15131" style="3" width="10.29"/>
    <col collapsed="false" customWidth="true" hidden="false" outlineLevel="0" max="15133" min="15132" style="3" width="13.71"/>
    <col collapsed="false" customWidth="true" hidden="false" outlineLevel="0" max="15135" min="15134" style="3" width="13.29"/>
    <col collapsed="false" customWidth="true" hidden="false" outlineLevel="0" max="15138" min="15138" style="3" width="14.14"/>
    <col collapsed="false" customWidth="true" hidden="false" outlineLevel="0" max="15361" min="15361" style="3" width="14.14"/>
    <col collapsed="false" customWidth="true" hidden="false" outlineLevel="0" max="15362" min="15362" style="3" width="7.29"/>
    <col collapsed="false" customWidth="true" hidden="false" outlineLevel="0" max="15363" min="15363" style="3" width="7.71"/>
    <col collapsed="false" customWidth="true" hidden="false" outlineLevel="0" max="15364" min="15364" style="3" width="63.85"/>
    <col collapsed="false" customWidth="true" hidden="false" outlineLevel="0" max="15365" min="15365" style="3" width="6.85"/>
    <col collapsed="false" customWidth="true" hidden="false" outlineLevel="0" max="15367" min="15367" style="3" width="9.29"/>
    <col collapsed="false" customWidth="true" hidden="false" outlineLevel="0" max="15369" min="15368" style="3" width="16.29"/>
    <col collapsed="false" customWidth="true" hidden="false" outlineLevel="0" max="15370" min="15370" style="3" width="96.57"/>
    <col collapsed="false" customWidth="true" hidden="false" outlineLevel="0" max="15371" min="15371" style="3" width="11.85"/>
    <col collapsed="false" customWidth="true" hidden="false" outlineLevel="0" max="15372" min="15372" style="3" width="11.29"/>
    <col collapsed="false" customWidth="true" hidden="false" outlineLevel="0" max="15373" min="15373" style="3" width="11.43"/>
    <col collapsed="false" customWidth="true" hidden="false" outlineLevel="0" max="15374" min="15374" style="3" width="9.86"/>
    <col collapsed="false" customWidth="true" hidden="false" outlineLevel="0" max="15375" min="15375" style="3" width="11.43"/>
    <col collapsed="false" customWidth="true" hidden="false" outlineLevel="0" max="15376" min="15376" style="3" width="12"/>
    <col collapsed="false" customWidth="true" hidden="false" outlineLevel="0" max="15377" min="15377" style="3" width="11.43"/>
    <col collapsed="false" customWidth="true" hidden="false" outlineLevel="0" max="15378" min="15378" style="3" width="11.14"/>
    <col collapsed="false" customWidth="true" hidden="false" outlineLevel="0" max="15379" min="15379" style="3" width="11.29"/>
    <col collapsed="false" customWidth="true" hidden="false" outlineLevel="0" max="15380" min="15380" style="3" width="11.43"/>
    <col collapsed="false" customWidth="true" hidden="false" outlineLevel="0" max="15381" min="15381" style="3" width="9.86"/>
    <col collapsed="false" customWidth="true" hidden="false" outlineLevel="0" max="15382" min="15382" style="3" width="12.42"/>
    <col collapsed="false" customWidth="true" hidden="false" outlineLevel="0" max="15383" min="15383" style="3" width="12.86"/>
    <col collapsed="false" customWidth="true" hidden="false" outlineLevel="0" max="15384" min="15384" style="3" width="9.71"/>
    <col collapsed="false" customWidth="true" hidden="false" outlineLevel="0" max="15385" min="15385" style="3" width="13.15"/>
    <col collapsed="false" customWidth="true" hidden="false" outlineLevel="0" max="15386" min="15386" style="3" width="12.57"/>
    <col collapsed="false" customWidth="true" hidden="false" outlineLevel="0" max="15387" min="15387" style="3" width="10.29"/>
    <col collapsed="false" customWidth="true" hidden="false" outlineLevel="0" max="15389" min="15388" style="3" width="13.71"/>
    <col collapsed="false" customWidth="true" hidden="false" outlineLevel="0" max="15391" min="15390" style="3" width="13.29"/>
    <col collapsed="false" customWidth="true" hidden="false" outlineLevel="0" max="15394" min="15394" style="3" width="14.14"/>
    <col collapsed="false" customWidth="true" hidden="false" outlineLevel="0" max="15617" min="15617" style="3" width="14.14"/>
    <col collapsed="false" customWidth="true" hidden="false" outlineLevel="0" max="15618" min="15618" style="3" width="7.29"/>
    <col collapsed="false" customWidth="true" hidden="false" outlineLevel="0" max="15619" min="15619" style="3" width="7.71"/>
    <col collapsed="false" customWidth="true" hidden="false" outlineLevel="0" max="15620" min="15620" style="3" width="63.85"/>
    <col collapsed="false" customWidth="true" hidden="false" outlineLevel="0" max="15621" min="15621" style="3" width="6.85"/>
    <col collapsed="false" customWidth="true" hidden="false" outlineLevel="0" max="15623" min="15623" style="3" width="9.29"/>
    <col collapsed="false" customWidth="true" hidden="false" outlineLevel="0" max="15625" min="15624" style="3" width="16.29"/>
    <col collapsed="false" customWidth="true" hidden="false" outlineLevel="0" max="15626" min="15626" style="3" width="96.57"/>
    <col collapsed="false" customWidth="true" hidden="false" outlineLevel="0" max="15627" min="15627" style="3" width="11.85"/>
    <col collapsed="false" customWidth="true" hidden="false" outlineLevel="0" max="15628" min="15628" style="3" width="11.29"/>
    <col collapsed="false" customWidth="true" hidden="false" outlineLevel="0" max="15629" min="15629" style="3" width="11.43"/>
    <col collapsed="false" customWidth="true" hidden="false" outlineLevel="0" max="15630" min="15630" style="3" width="9.86"/>
    <col collapsed="false" customWidth="true" hidden="false" outlineLevel="0" max="15631" min="15631" style="3" width="11.43"/>
    <col collapsed="false" customWidth="true" hidden="false" outlineLevel="0" max="15632" min="15632" style="3" width="12"/>
    <col collapsed="false" customWidth="true" hidden="false" outlineLevel="0" max="15633" min="15633" style="3" width="11.43"/>
    <col collapsed="false" customWidth="true" hidden="false" outlineLevel="0" max="15634" min="15634" style="3" width="11.14"/>
    <col collapsed="false" customWidth="true" hidden="false" outlineLevel="0" max="15635" min="15635" style="3" width="11.29"/>
    <col collapsed="false" customWidth="true" hidden="false" outlineLevel="0" max="15636" min="15636" style="3" width="11.43"/>
    <col collapsed="false" customWidth="true" hidden="false" outlineLevel="0" max="15637" min="15637" style="3" width="9.86"/>
    <col collapsed="false" customWidth="true" hidden="false" outlineLevel="0" max="15638" min="15638" style="3" width="12.42"/>
    <col collapsed="false" customWidth="true" hidden="false" outlineLevel="0" max="15639" min="15639" style="3" width="12.86"/>
    <col collapsed="false" customWidth="true" hidden="false" outlineLevel="0" max="15640" min="15640" style="3" width="9.71"/>
    <col collapsed="false" customWidth="true" hidden="false" outlineLevel="0" max="15641" min="15641" style="3" width="13.15"/>
    <col collapsed="false" customWidth="true" hidden="false" outlineLevel="0" max="15642" min="15642" style="3" width="12.57"/>
    <col collapsed="false" customWidth="true" hidden="false" outlineLevel="0" max="15643" min="15643" style="3" width="10.29"/>
    <col collapsed="false" customWidth="true" hidden="false" outlineLevel="0" max="15645" min="15644" style="3" width="13.71"/>
    <col collapsed="false" customWidth="true" hidden="false" outlineLevel="0" max="15647" min="15646" style="3" width="13.29"/>
    <col collapsed="false" customWidth="true" hidden="false" outlineLevel="0" max="15650" min="15650" style="3" width="14.14"/>
    <col collapsed="false" customWidth="true" hidden="false" outlineLevel="0" max="15873" min="15873" style="3" width="14.14"/>
    <col collapsed="false" customWidth="true" hidden="false" outlineLevel="0" max="15874" min="15874" style="3" width="7.29"/>
    <col collapsed="false" customWidth="true" hidden="false" outlineLevel="0" max="15875" min="15875" style="3" width="7.71"/>
    <col collapsed="false" customWidth="true" hidden="false" outlineLevel="0" max="15876" min="15876" style="3" width="63.85"/>
    <col collapsed="false" customWidth="true" hidden="false" outlineLevel="0" max="15877" min="15877" style="3" width="6.85"/>
    <col collapsed="false" customWidth="true" hidden="false" outlineLevel="0" max="15879" min="15879" style="3" width="9.29"/>
    <col collapsed="false" customWidth="true" hidden="false" outlineLevel="0" max="15881" min="15880" style="3" width="16.29"/>
    <col collapsed="false" customWidth="true" hidden="false" outlineLevel="0" max="15882" min="15882" style="3" width="96.57"/>
    <col collapsed="false" customWidth="true" hidden="false" outlineLevel="0" max="15883" min="15883" style="3" width="11.85"/>
    <col collapsed="false" customWidth="true" hidden="false" outlineLevel="0" max="15884" min="15884" style="3" width="11.29"/>
    <col collapsed="false" customWidth="true" hidden="false" outlineLevel="0" max="15885" min="15885" style="3" width="11.43"/>
    <col collapsed="false" customWidth="true" hidden="false" outlineLevel="0" max="15886" min="15886" style="3" width="9.86"/>
    <col collapsed="false" customWidth="true" hidden="false" outlineLevel="0" max="15887" min="15887" style="3" width="11.43"/>
    <col collapsed="false" customWidth="true" hidden="false" outlineLevel="0" max="15888" min="15888" style="3" width="12"/>
    <col collapsed="false" customWidth="true" hidden="false" outlineLevel="0" max="15889" min="15889" style="3" width="11.43"/>
    <col collapsed="false" customWidth="true" hidden="false" outlineLevel="0" max="15890" min="15890" style="3" width="11.14"/>
    <col collapsed="false" customWidth="true" hidden="false" outlineLevel="0" max="15891" min="15891" style="3" width="11.29"/>
    <col collapsed="false" customWidth="true" hidden="false" outlineLevel="0" max="15892" min="15892" style="3" width="11.43"/>
    <col collapsed="false" customWidth="true" hidden="false" outlineLevel="0" max="15893" min="15893" style="3" width="9.86"/>
    <col collapsed="false" customWidth="true" hidden="false" outlineLevel="0" max="15894" min="15894" style="3" width="12.42"/>
    <col collapsed="false" customWidth="true" hidden="false" outlineLevel="0" max="15895" min="15895" style="3" width="12.86"/>
    <col collapsed="false" customWidth="true" hidden="false" outlineLevel="0" max="15896" min="15896" style="3" width="9.71"/>
    <col collapsed="false" customWidth="true" hidden="false" outlineLevel="0" max="15897" min="15897" style="3" width="13.15"/>
    <col collapsed="false" customWidth="true" hidden="false" outlineLevel="0" max="15898" min="15898" style="3" width="12.57"/>
    <col collapsed="false" customWidth="true" hidden="false" outlineLevel="0" max="15899" min="15899" style="3" width="10.29"/>
    <col collapsed="false" customWidth="true" hidden="false" outlineLevel="0" max="15901" min="15900" style="3" width="13.71"/>
    <col collapsed="false" customWidth="true" hidden="false" outlineLevel="0" max="15903" min="15902" style="3" width="13.29"/>
    <col collapsed="false" customWidth="true" hidden="false" outlineLevel="0" max="15906" min="15906" style="3" width="14.14"/>
    <col collapsed="false" customWidth="true" hidden="false" outlineLevel="0" max="16129" min="16129" style="3" width="14.14"/>
    <col collapsed="false" customWidth="true" hidden="false" outlineLevel="0" max="16130" min="16130" style="3" width="7.29"/>
    <col collapsed="false" customWidth="true" hidden="false" outlineLevel="0" max="16131" min="16131" style="3" width="7.71"/>
    <col collapsed="false" customWidth="true" hidden="false" outlineLevel="0" max="16132" min="16132" style="3" width="63.85"/>
    <col collapsed="false" customWidth="true" hidden="false" outlineLevel="0" max="16133" min="16133" style="3" width="6.85"/>
    <col collapsed="false" customWidth="true" hidden="false" outlineLevel="0" max="16135" min="16135" style="3" width="9.29"/>
    <col collapsed="false" customWidth="true" hidden="false" outlineLevel="0" max="16137" min="16136" style="3" width="16.29"/>
    <col collapsed="false" customWidth="true" hidden="false" outlineLevel="0" max="16138" min="16138" style="3" width="96.57"/>
    <col collapsed="false" customWidth="true" hidden="false" outlineLevel="0" max="16139" min="16139" style="3" width="11.85"/>
    <col collapsed="false" customWidth="true" hidden="false" outlineLevel="0" max="16140" min="16140" style="3" width="11.29"/>
    <col collapsed="false" customWidth="true" hidden="false" outlineLevel="0" max="16141" min="16141" style="3" width="11.43"/>
    <col collapsed="false" customWidth="true" hidden="false" outlineLevel="0" max="16142" min="16142" style="3" width="9.86"/>
    <col collapsed="false" customWidth="true" hidden="false" outlineLevel="0" max="16143" min="16143" style="3" width="11.43"/>
    <col collapsed="false" customWidth="true" hidden="false" outlineLevel="0" max="16144" min="16144" style="3" width="12"/>
    <col collapsed="false" customWidth="true" hidden="false" outlineLevel="0" max="16145" min="16145" style="3" width="11.43"/>
    <col collapsed="false" customWidth="true" hidden="false" outlineLevel="0" max="16146" min="16146" style="3" width="11.14"/>
    <col collapsed="false" customWidth="true" hidden="false" outlineLevel="0" max="16147" min="16147" style="3" width="11.29"/>
    <col collapsed="false" customWidth="true" hidden="false" outlineLevel="0" max="16148" min="16148" style="3" width="11.43"/>
    <col collapsed="false" customWidth="true" hidden="false" outlineLevel="0" max="16149" min="16149" style="3" width="9.86"/>
    <col collapsed="false" customWidth="true" hidden="false" outlineLevel="0" max="16150" min="16150" style="3" width="12.42"/>
    <col collapsed="false" customWidth="true" hidden="false" outlineLevel="0" max="16151" min="16151" style="3" width="12.86"/>
    <col collapsed="false" customWidth="true" hidden="false" outlineLevel="0" max="16152" min="16152" style="3" width="9.71"/>
    <col collapsed="false" customWidth="true" hidden="false" outlineLevel="0" max="16153" min="16153" style="3" width="13.15"/>
    <col collapsed="false" customWidth="true" hidden="false" outlineLevel="0" max="16154" min="16154" style="3" width="12.57"/>
    <col collapsed="false" customWidth="true" hidden="false" outlineLevel="0" max="16155" min="16155" style="3" width="10.29"/>
    <col collapsed="false" customWidth="true" hidden="false" outlineLevel="0" max="16157" min="16156" style="3" width="13.71"/>
    <col collapsed="false" customWidth="true" hidden="false" outlineLevel="0" max="16159" min="16158" style="3" width="13.29"/>
    <col collapsed="false" customWidth="true" hidden="false" outlineLevel="0" max="16162" min="16162" style="3" width="14.14"/>
  </cols>
  <sheetData>
    <row r="1" customFormat="false" ht="12.75" hidden="false" customHeight="false" outlineLevel="0" collapsed="false">
      <c r="A1" s="7" t="s">
        <v>0</v>
      </c>
      <c r="B1" s="7"/>
      <c r="C1" s="7"/>
      <c r="D1" s="7"/>
      <c r="E1" s="7"/>
      <c r="F1" s="7"/>
      <c r="G1" s="7"/>
      <c r="H1" s="7"/>
      <c r="I1" s="7"/>
    </row>
    <row r="2" customFormat="false" ht="86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</row>
    <row r="3" customFormat="false" ht="23.25" hidden="false" customHeight="true" outlineLevel="0" collapsed="false">
      <c r="A3" s="8" t="s">
        <v>1</v>
      </c>
      <c r="B3" s="8"/>
      <c r="C3" s="8"/>
      <c r="D3" s="8"/>
      <c r="E3" s="8"/>
      <c r="F3" s="8"/>
      <c r="G3" s="9"/>
      <c r="H3" s="10" t="s">
        <v>2</v>
      </c>
      <c r="I3" s="11"/>
    </row>
    <row r="4" customFormat="false" ht="32.25" hidden="false" customHeight="true" outlineLevel="0" collapsed="false">
      <c r="A4" s="12" t="s">
        <v>3</v>
      </c>
      <c r="B4" s="12"/>
      <c r="C4" s="12"/>
      <c r="D4" s="12"/>
      <c r="E4" s="12"/>
      <c r="F4" s="12"/>
      <c r="G4" s="12"/>
      <c r="H4" s="13"/>
      <c r="I4" s="14"/>
    </row>
    <row r="5" s="20" customFormat="true" ht="23.25" hidden="false" customHeight="true" outlineLevel="0" collapsed="false">
      <c r="A5" s="15" t="s">
        <v>4</v>
      </c>
      <c r="B5" s="15"/>
      <c r="C5" s="15"/>
      <c r="D5" s="15"/>
      <c r="E5" s="15"/>
      <c r="F5" s="15"/>
      <c r="G5" s="15"/>
      <c r="H5" s="16" t="s">
        <v>5</v>
      </c>
      <c r="I5" s="17" t="n">
        <v>0.1557</v>
      </c>
      <c r="J5" s="18"/>
      <c r="K5" s="5" t="e">
        <f aca="false">#ref!/#ref!</f>
        <v>#NAME?</v>
      </c>
      <c r="L5" s="6"/>
      <c r="M5" s="6"/>
      <c r="N5" s="19" t="e">
        <f aca="false">I10+#ref!+#ref!+H11+#ref!+(#ref!/2)</f>
        <v>#NAME?</v>
      </c>
      <c r="O5" s="19" t="e">
        <f aca="false">#ref!+#ref!+H11+#ref!+(#ref!/2)</f>
        <v>#NAME?</v>
      </c>
      <c r="P5" s="6"/>
      <c r="Q5" s="6"/>
      <c r="R5" s="6"/>
      <c r="S5" s="6"/>
      <c r="T5" s="6"/>
      <c r="U5" s="6"/>
      <c r="V5" s="6"/>
      <c r="W5" s="6"/>
    </row>
    <row r="6" customFormat="false" ht="37.5" hidden="false" customHeight="true" outlineLevel="0" collapsed="false">
      <c r="A6" s="21" t="s">
        <v>6</v>
      </c>
      <c r="B6" s="21"/>
      <c r="C6" s="21"/>
      <c r="D6" s="21"/>
      <c r="E6" s="21"/>
      <c r="F6" s="21"/>
      <c r="G6" s="21"/>
      <c r="H6" s="16" t="s">
        <v>7</v>
      </c>
      <c r="I6" s="17" t="n">
        <v>0.2467</v>
      </c>
      <c r="N6" s="19" t="e">
        <f aca="false">#ref!+#ref!+H11+#ref!</f>
        <v>#NAME?</v>
      </c>
    </row>
    <row r="7" customFormat="false" ht="12.75" hidden="false" customHeight="true" outlineLevel="0" collapsed="false">
      <c r="A7" s="22" t="s">
        <v>8</v>
      </c>
      <c r="B7" s="23" t="s">
        <v>9</v>
      </c>
      <c r="C7" s="23" t="s">
        <v>10</v>
      </c>
      <c r="D7" s="24" t="s">
        <v>11</v>
      </c>
      <c r="E7" s="23" t="s">
        <v>12</v>
      </c>
      <c r="F7" s="23" t="s">
        <v>13</v>
      </c>
      <c r="G7" s="23" t="s">
        <v>14</v>
      </c>
      <c r="H7" s="23" t="s">
        <v>15</v>
      </c>
      <c r="I7" s="25" t="s">
        <v>16</v>
      </c>
      <c r="K7" s="26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</row>
    <row r="8" customFormat="false" ht="30.75" hidden="false" customHeight="true" outlineLevel="0" collapsed="false">
      <c r="A8" s="22"/>
      <c r="B8" s="23"/>
      <c r="C8" s="23"/>
      <c r="D8" s="24"/>
      <c r="E8" s="23"/>
      <c r="F8" s="23"/>
      <c r="G8" s="23"/>
      <c r="H8" s="23"/>
      <c r="I8" s="25"/>
      <c r="K8" s="26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</row>
    <row r="9" customFormat="false" ht="12.75" hidden="false" customHeight="false" outlineLevel="0" collapsed="false">
      <c r="A9" s="28" t="n">
        <v>1</v>
      </c>
      <c r="B9" s="29"/>
      <c r="C9" s="29"/>
      <c r="D9" s="30" t="s">
        <v>17</v>
      </c>
      <c r="E9" s="31"/>
      <c r="F9" s="31"/>
      <c r="G9" s="31"/>
      <c r="H9" s="31"/>
      <c r="I9" s="32"/>
      <c r="K9" s="26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</row>
    <row r="10" customFormat="false" ht="27.75" hidden="false" customHeight="true" outlineLevel="0" collapsed="false">
      <c r="A10" s="33" t="s">
        <v>18</v>
      </c>
      <c r="B10" s="34" t="n">
        <v>41500</v>
      </c>
      <c r="C10" s="34" t="s">
        <v>19</v>
      </c>
      <c r="D10" s="35" t="s">
        <v>20</v>
      </c>
      <c r="E10" s="34" t="s">
        <v>21</v>
      </c>
      <c r="F10" s="36" t="n">
        <f aca="false">VLOOKUP(B10,'MEMO CALCULO '!$B:$G,6,0)</f>
        <v>8</v>
      </c>
      <c r="G10" s="37" t="n">
        <v>298.35</v>
      </c>
      <c r="H10" s="38" t="n">
        <f aca="false">ROUND(G10*(1+$I$6),2)</f>
        <v>371.95</v>
      </c>
      <c r="I10" s="39" t="n">
        <f aca="false">IFERROR((F10*H10),0)</f>
        <v>2975.6</v>
      </c>
      <c r="K10" s="26"/>
      <c r="L10" s="27"/>
      <c r="M10" s="27"/>
      <c r="N10" s="40" t="n">
        <f aca="false">B10</f>
        <v>41500</v>
      </c>
      <c r="O10" s="41" t="str">
        <f aca="false">A10</f>
        <v>1.1</v>
      </c>
      <c r="P10" s="41" t="str">
        <f aca="false">D10</f>
        <v>Placa de obra nas dimensões de 3,0 x 6,0 m, padrão DER-ES </v>
      </c>
      <c r="Q10" s="41" t="str">
        <f aca="false">E10</f>
        <v>M2</v>
      </c>
      <c r="R10" s="27" t="n">
        <f aca="false">I10</f>
        <v>2975.6</v>
      </c>
      <c r="S10" s="27" t="e">
        <f aca="false">SUM(#ref!,#ref!,H11,#ref!)</f>
        <v>#NAME?</v>
      </c>
      <c r="T10" s="27" t="e">
        <f aca="false">#ref!/2</f>
        <v>#NAME?</v>
      </c>
      <c r="U10" s="27" t="e">
        <f aca="false">R10+S10+T10</f>
        <v>#NAME?</v>
      </c>
      <c r="V10" s="27"/>
      <c r="W10" s="27"/>
    </row>
    <row r="11" customFormat="false" ht="23.85" hidden="false" customHeight="false" outlineLevel="0" collapsed="false">
      <c r="A11" s="33" t="s">
        <v>22</v>
      </c>
      <c r="B11" s="42" t="n">
        <v>41531</v>
      </c>
      <c r="C11" s="34" t="s">
        <v>19</v>
      </c>
      <c r="D11" s="35" t="s">
        <v>23</v>
      </c>
      <c r="E11" s="34" t="s">
        <v>21</v>
      </c>
      <c r="F11" s="36" t="n">
        <f aca="false">VLOOKUP(B11,'MEMO CALCULO '!$B:$G,6,0)</f>
        <v>8</v>
      </c>
      <c r="G11" s="37" t="n">
        <v>743.43</v>
      </c>
      <c r="H11" s="38" t="n">
        <f aca="false">ROUND(G11*(1+$I$6),2)</f>
        <v>926.83</v>
      </c>
      <c r="I11" s="39" t="n">
        <f aca="false">IFERROR((F11*H11),0)</f>
        <v>7414.64</v>
      </c>
      <c r="K11" s="26"/>
      <c r="L11" s="27"/>
      <c r="M11" s="27"/>
      <c r="N11" s="40" t="n">
        <f aca="false">B11</f>
        <v>41531</v>
      </c>
      <c r="O11" s="41" t="str">
        <f aca="false">A11</f>
        <v>1.2</v>
      </c>
      <c r="P11" s="41" t="str">
        <f aca="false">D11</f>
        <v>Barracão em chapa compensada 12mm e pont. 8x8cm, piso cimentado e cobertura de telhas fibrocimento 6mm, incl. ponto de luz</v>
      </c>
      <c r="Q11" s="41" t="str">
        <f aca="false">E11</f>
        <v>M2</v>
      </c>
      <c r="R11" s="27"/>
      <c r="S11" s="27"/>
      <c r="T11" s="27"/>
      <c r="U11" s="27"/>
      <c r="V11" s="27"/>
      <c r="W11" s="27"/>
    </row>
    <row r="12" customFormat="false" ht="23.85" hidden="false" customHeight="false" outlineLevel="0" collapsed="false">
      <c r="A12" s="33" t="s">
        <v>24</v>
      </c>
      <c r="B12" s="42" t="n">
        <v>41528</v>
      </c>
      <c r="C12" s="34" t="s">
        <v>19</v>
      </c>
      <c r="D12" s="35" t="s">
        <v>25</v>
      </c>
      <c r="E12" s="34" t="s">
        <v>21</v>
      </c>
      <c r="F12" s="36" t="n">
        <f aca="false">VLOOKUP(B12,'MEMO CALCULO '!$B:$G,6,0)</f>
        <v>8</v>
      </c>
      <c r="G12" s="37" t="n">
        <v>350.08</v>
      </c>
      <c r="H12" s="38" t="n">
        <f aca="false">ROUND(G12*(1+$I$6),2)</f>
        <v>436.44</v>
      </c>
      <c r="I12" s="39" t="n">
        <f aca="false">IFERROR((F12*H12),0)</f>
        <v>3491.52</v>
      </c>
      <c r="K12" s="26"/>
      <c r="L12" s="27"/>
      <c r="M12" s="27"/>
      <c r="N12" s="40" t="n">
        <f aca="false">B12</f>
        <v>41528</v>
      </c>
      <c r="O12" s="41" t="str">
        <f aca="false">A12</f>
        <v>1.3</v>
      </c>
      <c r="P12" s="41" t="str">
        <f aca="false">D12</f>
        <v>Galpão em peças de madeira 8x8cm e contravent. de 5x7cm, cobertura de telhas de fibroc. De 6mm, incl. ponto e ca</v>
      </c>
      <c r="Q12" s="41" t="str">
        <f aca="false">E12</f>
        <v>M2</v>
      </c>
      <c r="R12" s="27"/>
      <c r="S12" s="27"/>
      <c r="T12" s="27"/>
      <c r="U12" s="27"/>
      <c r="V12" s="27"/>
      <c r="W12" s="27"/>
    </row>
    <row r="13" customFormat="false" ht="12.75" hidden="false" customHeight="false" outlineLevel="0" collapsed="false">
      <c r="A13" s="43"/>
      <c r="B13" s="44"/>
      <c r="C13" s="44"/>
      <c r="D13" s="44"/>
      <c r="E13" s="44"/>
      <c r="F13" s="44"/>
      <c r="G13" s="44"/>
      <c r="H13" s="45" t="s">
        <v>26</v>
      </c>
      <c r="I13" s="46" t="n">
        <f aca="false">SUM(I10:I12)</f>
        <v>13881.76</v>
      </c>
      <c r="K13" s="26"/>
      <c r="L13" s="27"/>
      <c r="M13" s="27"/>
      <c r="N13" s="40" t="n">
        <f aca="false">B13</f>
        <v>0</v>
      </c>
      <c r="O13" s="41" t="n">
        <f aca="false">A13</f>
        <v>0</v>
      </c>
      <c r="P13" s="41" t="n">
        <f aca="false">D13</f>
        <v>0</v>
      </c>
      <c r="Q13" s="41" t="n">
        <f aca="false">E13</f>
        <v>0</v>
      </c>
      <c r="R13" s="27"/>
      <c r="S13" s="27"/>
      <c r="T13" s="27"/>
      <c r="U13" s="27"/>
      <c r="V13" s="27"/>
      <c r="W13" s="27"/>
    </row>
    <row r="14" customFormat="false" ht="12.75" hidden="false" customHeight="false" outlineLevel="0" collapsed="false">
      <c r="A14" s="47"/>
      <c r="B14" s="48"/>
      <c r="C14" s="48"/>
      <c r="D14" s="48"/>
      <c r="E14" s="48"/>
      <c r="F14" s="48"/>
      <c r="G14" s="48"/>
      <c r="H14" s="49"/>
      <c r="I14" s="50"/>
      <c r="K14" s="26"/>
      <c r="L14" s="27"/>
      <c r="M14" s="27"/>
      <c r="N14" s="40"/>
      <c r="O14" s="41"/>
      <c r="P14" s="41"/>
      <c r="Q14" s="41"/>
      <c r="R14" s="27"/>
      <c r="S14" s="27"/>
      <c r="T14" s="27"/>
      <c r="U14" s="27"/>
      <c r="V14" s="27"/>
      <c r="W14" s="27"/>
    </row>
    <row r="15" customFormat="false" ht="12.75" hidden="false" customHeight="false" outlineLevel="0" collapsed="false">
      <c r="A15" s="28" t="n">
        <v>2</v>
      </c>
      <c r="B15" s="29"/>
      <c r="C15" s="29"/>
      <c r="D15" s="30" t="s">
        <v>27</v>
      </c>
      <c r="E15" s="31"/>
      <c r="F15" s="31"/>
      <c r="G15" s="31"/>
      <c r="H15" s="31"/>
      <c r="I15" s="32"/>
      <c r="K15" s="26"/>
      <c r="L15" s="27"/>
      <c r="M15" s="27"/>
      <c r="N15" s="40" t="n">
        <f aca="false">B15</f>
        <v>0</v>
      </c>
      <c r="O15" s="41" t="n">
        <f aca="false">A15</f>
        <v>2</v>
      </c>
      <c r="P15" s="41" t="str">
        <f aca="false">D15</f>
        <v>REDE DE BAIXA E MÉDIA TENSÃO</v>
      </c>
      <c r="Q15" s="41" t="n">
        <f aca="false">E15</f>
        <v>0</v>
      </c>
      <c r="R15" s="27"/>
      <c r="S15" s="27"/>
      <c r="T15" s="27"/>
      <c r="U15" s="27"/>
      <c r="V15" s="27"/>
      <c r="W15" s="27"/>
    </row>
    <row r="16" customFormat="false" ht="12.75" hidden="false" customHeight="false" outlineLevel="0" collapsed="false">
      <c r="A16" s="33" t="s">
        <v>28</v>
      </c>
      <c r="B16" s="42" t="s">
        <v>29</v>
      </c>
      <c r="C16" s="34"/>
      <c r="D16" s="35" t="s">
        <v>30</v>
      </c>
      <c r="E16" s="34" t="s">
        <v>31</v>
      </c>
      <c r="F16" s="36" t="n">
        <f aca="false">VLOOKUP(B16,'MEMO CALCULO '!$B:$G,6,0)</f>
        <v>1</v>
      </c>
      <c r="G16" s="37" t="n">
        <f aca="false">'COMP.01'!J29</f>
        <v>157701.66</v>
      </c>
      <c r="H16" s="38" t="n">
        <f aca="false">ROUND(G16*(1+$I$6),2)</f>
        <v>196606.66</v>
      </c>
      <c r="I16" s="39" t="n">
        <f aca="false">IFERROR((F16*H16),0)</f>
        <v>196606.66</v>
      </c>
      <c r="K16" s="26"/>
      <c r="L16" s="27"/>
      <c r="M16" s="27"/>
      <c r="N16" s="40" t="str">
        <f aca="false">B16</f>
        <v>COMP-01</v>
      </c>
      <c r="O16" s="41" t="str">
        <f aca="false">A16</f>
        <v>2.1</v>
      </c>
      <c r="P16" s="41" t="str">
        <f aca="false">D16</f>
        <v>Montagem da linha de condução</v>
      </c>
      <c r="Q16" s="41" t="str">
        <f aca="false">E16</f>
        <v>und</v>
      </c>
      <c r="R16" s="27"/>
      <c r="S16" s="27"/>
      <c r="T16" s="27"/>
      <c r="U16" s="27"/>
      <c r="V16" s="27"/>
      <c r="W16" s="27"/>
    </row>
    <row r="17" customFormat="false" ht="12.75" hidden="false" customHeight="false" outlineLevel="0" collapsed="false">
      <c r="A17" s="33" t="s">
        <v>32</v>
      </c>
      <c r="B17" s="42" t="s">
        <v>33</v>
      </c>
      <c r="C17" s="34"/>
      <c r="D17" s="35" t="s">
        <v>34</v>
      </c>
      <c r="E17" s="34" t="s">
        <v>35</v>
      </c>
      <c r="F17" s="36" t="n">
        <f aca="false">VLOOKUP(B17,'MEMO CALCULO '!$B:$G,6,0)</f>
        <v>450</v>
      </c>
      <c r="G17" s="37" t="n">
        <f aca="false">'COMP.02'!J33</f>
        <v>117.020835</v>
      </c>
      <c r="H17" s="38" t="n">
        <f aca="false">ROUND(G17*(1+$I$6),2)</f>
        <v>145.89</v>
      </c>
      <c r="I17" s="39" t="n">
        <f aca="false">IFERROR((F17*H17),0)</f>
        <v>65650.5</v>
      </c>
      <c r="K17" s="26"/>
      <c r="L17" s="27"/>
      <c r="M17" s="27"/>
      <c r="N17" s="40" t="str">
        <f aca="false">B17</f>
        <v>COMP-02</v>
      </c>
      <c r="O17" s="41" t="str">
        <f aca="false">A17</f>
        <v>2.2</v>
      </c>
      <c r="P17" s="41" t="str">
        <f aca="false">D17</f>
        <v>Andaime suspenso em madeira</v>
      </c>
      <c r="Q17" s="41" t="str">
        <f aca="false">E17</f>
        <v>m2</v>
      </c>
      <c r="R17" s="27"/>
      <c r="S17" s="27"/>
      <c r="T17" s="27"/>
      <c r="U17" s="27"/>
      <c r="V17" s="27"/>
      <c r="W17" s="27"/>
    </row>
    <row r="18" customFormat="false" ht="32.25" hidden="false" customHeight="true" outlineLevel="0" collapsed="false">
      <c r="A18" s="33" t="s">
        <v>36</v>
      </c>
      <c r="B18" s="42" t="s">
        <v>37</v>
      </c>
      <c r="C18" s="34"/>
      <c r="D18" s="35" t="s">
        <v>38</v>
      </c>
      <c r="E18" s="34" t="s">
        <v>31</v>
      </c>
      <c r="F18" s="36" t="n">
        <f aca="false">VLOOKUP(B18,'MEMO CALCULO '!$B:$G,6,0)</f>
        <v>2</v>
      </c>
      <c r="G18" s="37" t="n">
        <f aca="false">'COMP.03'!J28</f>
        <v>722.73</v>
      </c>
      <c r="H18" s="38" t="n">
        <f aca="false">ROUND(G18*(1+$I$6),2)</f>
        <v>901.03</v>
      </c>
      <c r="I18" s="39" t="n">
        <f aca="false">IFERROR((F18*H18),0)</f>
        <v>1802.06</v>
      </c>
      <c r="K18" s="26"/>
      <c r="L18" s="27"/>
      <c r="M18" s="27"/>
      <c r="N18" s="40" t="str">
        <f aca="false">B18</f>
        <v>COMP-03</v>
      </c>
      <c r="O18" s="41" t="str">
        <f aca="false">A18</f>
        <v>2.3</v>
      </c>
      <c r="P18" s="41" t="str">
        <f aca="false">D18</f>
        <v>Caixa enterrada elétrica retangular, em alvenaria com tijolos cerâmicos ma ciços, fundo com brita, dimensões internas: 1x1x0,6 m. Af_12/202</v>
      </c>
      <c r="Q18" s="41" t="str">
        <f aca="false">E18</f>
        <v>und</v>
      </c>
      <c r="R18" s="27"/>
      <c r="S18" s="27"/>
      <c r="T18" s="27"/>
      <c r="U18" s="27"/>
      <c r="V18" s="27"/>
      <c r="W18" s="27"/>
    </row>
    <row r="19" customFormat="false" ht="12.75" hidden="false" customHeight="false" outlineLevel="0" collapsed="false">
      <c r="A19" s="43"/>
      <c r="B19" s="44"/>
      <c r="C19" s="44"/>
      <c r="D19" s="44"/>
      <c r="E19" s="44"/>
      <c r="F19" s="44"/>
      <c r="G19" s="44"/>
      <c r="H19" s="45" t="s">
        <v>26</v>
      </c>
      <c r="I19" s="46" t="n">
        <f aca="false">SUM(I16:I18)</f>
        <v>264059.22</v>
      </c>
      <c r="K19" s="26"/>
      <c r="L19" s="27"/>
      <c r="M19" s="27"/>
      <c r="N19" s="40" t="n">
        <f aca="false">B19</f>
        <v>0</v>
      </c>
      <c r="O19" s="41" t="n">
        <f aca="false">A19</f>
        <v>0</v>
      </c>
      <c r="P19" s="41" t="n">
        <f aca="false">D19</f>
        <v>0</v>
      </c>
      <c r="Q19" s="41" t="n">
        <f aca="false">E19</f>
        <v>0</v>
      </c>
      <c r="R19" s="41"/>
      <c r="S19" s="41"/>
      <c r="T19" s="41"/>
      <c r="U19" s="41"/>
      <c r="V19" s="27"/>
      <c r="W19" s="27"/>
    </row>
    <row r="20" customFormat="false" ht="12.75" hidden="false" customHeight="false" outlineLevel="0" collapsed="false">
      <c r="A20" s="47"/>
      <c r="B20" s="48"/>
      <c r="C20" s="48"/>
      <c r="D20" s="48"/>
      <c r="E20" s="48"/>
      <c r="F20" s="48"/>
      <c r="G20" s="48"/>
      <c r="H20" s="49"/>
      <c r="I20" s="50"/>
      <c r="K20" s="26"/>
      <c r="L20" s="27"/>
      <c r="M20" s="27"/>
      <c r="N20" s="40"/>
      <c r="O20" s="41"/>
      <c r="P20" s="41"/>
      <c r="Q20" s="41"/>
      <c r="R20" s="41"/>
      <c r="S20" s="41"/>
      <c r="T20" s="41"/>
      <c r="U20" s="41"/>
      <c r="V20" s="27"/>
      <c r="W20" s="27"/>
    </row>
    <row r="21" customFormat="false" ht="12.75" hidden="false" customHeight="false" outlineLevel="0" collapsed="false">
      <c r="A21" s="28" t="n">
        <v>3</v>
      </c>
      <c r="B21" s="29"/>
      <c r="C21" s="29"/>
      <c r="D21" s="30" t="s">
        <v>39</v>
      </c>
      <c r="E21" s="31"/>
      <c r="F21" s="31"/>
      <c r="G21" s="31"/>
      <c r="H21" s="31"/>
      <c r="I21" s="32"/>
      <c r="K21" s="26"/>
      <c r="L21" s="27"/>
      <c r="M21" s="27"/>
      <c r="N21" s="40"/>
      <c r="O21" s="41"/>
      <c r="P21" s="41"/>
      <c r="Q21" s="41"/>
      <c r="R21" s="41"/>
      <c r="S21" s="41"/>
      <c r="T21" s="41"/>
      <c r="U21" s="41"/>
      <c r="V21" s="27"/>
      <c r="W21" s="27"/>
    </row>
    <row r="22" customFormat="false" ht="12.75" hidden="false" customHeight="false" outlineLevel="0" collapsed="false">
      <c r="A22" s="33" t="s">
        <v>40</v>
      </c>
      <c r="B22" s="42" t="s">
        <v>41</v>
      </c>
      <c r="C22" s="34"/>
      <c r="D22" s="35" t="s">
        <v>42</v>
      </c>
      <c r="E22" s="34" t="s">
        <v>43</v>
      </c>
      <c r="F22" s="36" t="n">
        <f aca="false">VLOOKUP(B22,'MEMO CALCULO '!$B:$G,6,0)</f>
        <v>1</v>
      </c>
      <c r="G22" s="37" t="n">
        <f aca="false">'COMP.04'!J19</f>
        <v>11.25</v>
      </c>
      <c r="H22" s="38" t="n">
        <f aca="false">ROUND(G22*(1+$I$6),2)</f>
        <v>14.03</v>
      </c>
      <c r="I22" s="39" t="n">
        <f aca="false">IFERROR((F22*H22),0)</f>
        <v>14.03</v>
      </c>
      <c r="K22" s="26"/>
      <c r="L22" s="27"/>
      <c r="M22" s="27"/>
      <c r="N22" s="40" t="str">
        <f aca="false">B22</f>
        <v>COMP-04</v>
      </c>
      <c r="O22" s="41" t="str">
        <f aca="false">A22</f>
        <v>3.1</v>
      </c>
      <c r="P22" s="41" t="str">
        <f aca="false">D22</f>
        <v>Carga de mistura asfáltica em caminhão basculante 18 m³   07/2020</v>
      </c>
      <c r="Q22" s="41" t="str">
        <f aca="false">E22</f>
        <v>m3</v>
      </c>
      <c r="R22" s="41"/>
      <c r="S22" s="41"/>
      <c r="T22" s="41"/>
      <c r="U22" s="41"/>
      <c r="V22" s="27"/>
      <c r="W22" s="27"/>
    </row>
    <row r="23" customFormat="false" ht="23.85" hidden="false" customHeight="false" outlineLevel="0" collapsed="false">
      <c r="A23" s="33" t="s">
        <v>44</v>
      </c>
      <c r="B23" s="42" t="s">
        <v>45</v>
      </c>
      <c r="C23" s="34"/>
      <c r="D23" s="35" t="s">
        <v>46</v>
      </c>
      <c r="E23" s="34" t="s">
        <v>47</v>
      </c>
      <c r="F23" s="51" t="n">
        <f aca="false">VLOOKUP(B23,'MEMO CALCULO '!$B:$G,6,0)</f>
        <v>5370</v>
      </c>
      <c r="G23" s="37" t="n">
        <f aca="false">'COMP.05'!J17</f>
        <v>0.88</v>
      </c>
      <c r="H23" s="38" t="n">
        <f aca="false">ROUND(G23*(1+$I$6),2)</f>
        <v>1.1</v>
      </c>
      <c r="I23" s="39" t="n">
        <f aca="false">IFERROR((F23*H23),0)</f>
        <v>5907</v>
      </c>
      <c r="K23" s="26"/>
      <c r="L23" s="27"/>
      <c r="M23" s="27"/>
      <c r="N23" s="40" t="str">
        <f aca="false">B23</f>
        <v>COMP-05</v>
      </c>
      <c r="O23" s="41" t="str">
        <f aca="false">A23</f>
        <v>3.2</v>
      </c>
      <c r="P23" s="41" t="str">
        <f aca="false">D23</f>
        <v>Transporte com caminhão basculante de 14 m³, em via urbana pavimentada, adicional para dmt excedente a 30 km (unidade: m3xkm). Af_07/2020</v>
      </c>
      <c r="Q23" s="41" t="str">
        <f aca="false">E23</f>
        <v>m3xkm</v>
      </c>
      <c r="R23" s="41"/>
      <c r="S23" s="41"/>
      <c r="T23" s="41"/>
      <c r="U23" s="41"/>
      <c r="V23" s="27"/>
      <c r="W23" s="27"/>
    </row>
    <row r="24" customFormat="false" ht="23.85" hidden="false" customHeight="false" outlineLevel="0" collapsed="false">
      <c r="A24" s="33" t="s">
        <v>48</v>
      </c>
      <c r="B24" s="42" t="s">
        <v>49</v>
      </c>
      <c r="C24" s="34"/>
      <c r="D24" s="35" t="s">
        <v>50</v>
      </c>
      <c r="E24" s="34" t="s">
        <v>43</v>
      </c>
      <c r="F24" s="36" t="n">
        <f aca="false">VLOOKUP(B24,'MEMO CALCULO '!$B:$G,6,0)</f>
        <v>18</v>
      </c>
      <c r="G24" s="37" t="n">
        <f aca="false">'COMP.06'!J31</f>
        <v>4745.39</v>
      </c>
      <c r="H24" s="38" t="n">
        <f aca="false">ROUND(G24*(1+$I$6),2)</f>
        <v>5916.08</v>
      </c>
      <c r="I24" s="39" t="n">
        <f aca="false">IFERROR((F24*H24),0)</f>
        <v>106489.44</v>
      </c>
      <c r="K24" s="26"/>
      <c r="L24" s="27"/>
      <c r="M24" s="27"/>
      <c r="N24" s="40" t="str">
        <f aca="false">B24</f>
        <v>COMP-06</v>
      </c>
      <c r="O24" s="41" t="str">
        <f aca="false">A24</f>
        <v>3.3</v>
      </c>
      <c r="P24" s="41" t="str">
        <f aca="false">D24</f>
        <v>Execução de pavimento com aplicação de concreto asfáltico, camada de rolamento - exclusive carga e transporte. Af_11/2019</v>
      </c>
      <c r="Q24" s="41" t="str">
        <f aca="false">E24</f>
        <v>m3</v>
      </c>
      <c r="R24" s="41"/>
      <c r="S24" s="41"/>
      <c r="T24" s="41"/>
      <c r="U24" s="41"/>
      <c r="V24" s="27"/>
      <c r="W24" s="27"/>
    </row>
    <row r="25" customFormat="false" ht="12.75" hidden="false" customHeight="false" outlineLevel="0" collapsed="false">
      <c r="A25" s="43"/>
      <c r="B25" s="44"/>
      <c r="C25" s="44"/>
      <c r="D25" s="44"/>
      <c r="E25" s="44"/>
      <c r="F25" s="44"/>
      <c r="G25" s="44"/>
      <c r="H25" s="45" t="s">
        <v>26</v>
      </c>
      <c r="I25" s="46" t="n">
        <f aca="false">SUM(I22:I24)</f>
        <v>112410.47</v>
      </c>
      <c r="K25" s="26"/>
      <c r="L25" s="27"/>
      <c r="M25" s="27"/>
      <c r="N25" s="40"/>
      <c r="O25" s="41"/>
      <c r="P25" s="41"/>
      <c r="Q25" s="41"/>
      <c r="R25" s="41"/>
      <c r="S25" s="41"/>
      <c r="T25" s="41"/>
      <c r="U25" s="41"/>
      <c r="V25" s="27"/>
      <c r="W25" s="27"/>
    </row>
    <row r="26" customFormat="false" ht="12.75" hidden="false" customHeight="false" outlineLevel="0" collapsed="false">
      <c r="A26" s="43"/>
      <c r="B26" s="44"/>
      <c r="C26" s="44"/>
      <c r="D26" s="44"/>
      <c r="E26" s="44"/>
      <c r="F26" s="44"/>
      <c r="G26" s="44"/>
      <c r="H26" s="52"/>
      <c r="I26" s="53"/>
      <c r="K26" s="26"/>
      <c r="L26" s="27"/>
      <c r="M26" s="27"/>
      <c r="N26" s="40"/>
      <c r="O26" s="41"/>
      <c r="P26" s="41"/>
      <c r="Q26" s="41"/>
      <c r="R26" s="41"/>
      <c r="S26" s="41"/>
      <c r="T26" s="41"/>
      <c r="U26" s="41"/>
      <c r="V26" s="27"/>
      <c r="W26" s="27"/>
    </row>
    <row r="27" customFormat="false" ht="12.75" hidden="false" customHeight="false" outlineLevel="0" collapsed="false">
      <c r="A27" s="28" t="n">
        <v>4</v>
      </c>
      <c r="B27" s="29"/>
      <c r="C27" s="29"/>
      <c r="D27" s="30" t="s">
        <v>51</v>
      </c>
      <c r="E27" s="31"/>
      <c r="F27" s="31"/>
      <c r="G27" s="31"/>
      <c r="H27" s="31"/>
      <c r="I27" s="32"/>
      <c r="K27" s="26"/>
      <c r="L27" s="27"/>
      <c r="M27" s="27"/>
      <c r="N27" s="40"/>
      <c r="O27" s="41"/>
      <c r="P27" s="41"/>
      <c r="Q27" s="41"/>
      <c r="R27" s="41"/>
      <c r="S27" s="41"/>
      <c r="T27" s="41"/>
      <c r="U27" s="41"/>
      <c r="V27" s="27"/>
      <c r="W27" s="27"/>
    </row>
    <row r="28" customFormat="false" ht="12.75" hidden="false" customHeight="false" outlineLevel="0" collapsed="false">
      <c r="A28" s="33" t="s">
        <v>52</v>
      </c>
      <c r="B28" s="42" t="s">
        <v>53</v>
      </c>
      <c r="C28" s="34"/>
      <c r="D28" s="35" t="s">
        <v>54</v>
      </c>
      <c r="E28" s="34" t="s">
        <v>31</v>
      </c>
      <c r="F28" s="36" t="n">
        <v>1</v>
      </c>
      <c r="G28" s="37" t="n">
        <f aca="false">'COMP.07'!J10</f>
        <v>15457.21</v>
      </c>
      <c r="H28" s="38" t="n">
        <f aca="false">G28*(1+$I$6)</f>
        <v>19270.503707</v>
      </c>
      <c r="I28" s="39" t="n">
        <f aca="false">IFERROR((F28*H28),0)</f>
        <v>19270.503707</v>
      </c>
      <c r="K28" s="26"/>
      <c r="L28" s="27"/>
      <c r="M28" s="27"/>
      <c r="N28" s="40" t="str">
        <f aca="false">B28</f>
        <v>COMP-07</v>
      </c>
      <c r="O28" s="41" t="str">
        <f aca="false">A28</f>
        <v>4.1</v>
      </c>
      <c r="P28" s="41" t="str">
        <f aca="false">D28</f>
        <v>Administração Local</v>
      </c>
      <c r="Q28" s="41" t="str">
        <f aca="false">E28</f>
        <v>und</v>
      </c>
      <c r="R28" s="41"/>
      <c r="S28" s="41"/>
      <c r="T28" s="41"/>
      <c r="U28" s="41"/>
      <c r="V28" s="27"/>
      <c r="W28" s="27"/>
    </row>
    <row r="29" customFormat="false" ht="12.75" hidden="false" customHeight="false" outlineLevel="0" collapsed="false">
      <c r="A29" s="43"/>
      <c r="B29" s="44"/>
      <c r="C29" s="44"/>
      <c r="D29" s="44"/>
      <c r="E29" s="44"/>
      <c r="F29" s="44"/>
      <c r="G29" s="44"/>
      <c r="H29" s="45" t="s">
        <v>26</v>
      </c>
      <c r="I29" s="46" t="n">
        <f aca="false">SUM(I28)</f>
        <v>19270.503707</v>
      </c>
      <c r="K29" s="26"/>
      <c r="L29" s="27"/>
      <c r="M29" s="27"/>
      <c r="N29" s="40"/>
      <c r="O29" s="41"/>
      <c r="P29" s="41"/>
      <c r="Q29" s="41"/>
      <c r="R29" s="41"/>
      <c r="S29" s="41"/>
      <c r="T29" s="41"/>
      <c r="U29" s="41"/>
      <c r="V29" s="27"/>
      <c r="W29" s="27"/>
    </row>
    <row r="30" customFormat="false" ht="12.75" hidden="false" customHeight="false" outlineLevel="0" collapsed="false">
      <c r="A30" s="47"/>
      <c r="B30" s="48"/>
      <c r="C30" s="48"/>
      <c r="D30" s="48"/>
      <c r="E30" s="48"/>
      <c r="F30" s="48"/>
      <c r="G30" s="48"/>
      <c r="H30" s="49"/>
      <c r="I30" s="50"/>
      <c r="K30" s="26"/>
      <c r="L30" s="27"/>
      <c r="M30" s="27"/>
      <c r="N30" s="40" t="n">
        <f aca="false">B30</f>
        <v>0</v>
      </c>
      <c r="O30" s="41" t="n">
        <f aca="false">A30</f>
        <v>0</v>
      </c>
      <c r="P30" s="41" t="n">
        <f aca="false">D30</f>
        <v>0</v>
      </c>
      <c r="Q30" s="41" t="n">
        <f aca="false">E30</f>
        <v>0</v>
      </c>
      <c r="R30" s="41"/>
      <c r="S30" s="41"/>
      <c r="T30" s="41"/>
      <c r="U30" s="41"/>
      <c r="V30" s="27"/>
      <c r="W30" s="27"/>
    </row>
    <row r="31" customFormat="false" ht="12.75" hidden="false" customHeight="false" outlineLevel="0" collapsed="false">
      <c r="A31" s="47"/>
      <c r="B31" s="48"/>
      <c r="C31" s="48"/>
      <c r="D31" s="48"/>
      <c r="E31" s="48"/>
      <c r="F31" s="48"/>
      <c r="G31" s="48"/>
      <c r="H31" s="49"/>
      <c r="I31" s="50"/>
      <c r="J31" s="4" t="n">
        <f aca="false">B31</f>
        <v>0</v>
      </c>
      <c r="K31" s="54" t="n">
        <f aca="false">A31</f>
        <v>0</v>
      </c>
      <c r="L31" s="55" t="n">
        <f aca="false">E31</f>
        <v>0</v>
      </c>
      <c r="M31" s="56" t="n">
        <f aca="false">D31</f>
        <v>0</v>
      </c>
      <c r="N31" s="40" t="n">
        <f aca="false">B31</f>
        <v>0</v>
      </c>
      <c r="O31" s="41" t="n">
        <f aca="false">A31</f>
        <v>0</v>
      </c>
      <c r="P31" s="41" t="n">
        <f aca="false">D31</f>
        <v>0</v>
      </c>
      <c r="Q31" s="41" t="n">
        <f aca="false">E31</f>
        <v>0</v>
      </c>
      <c r="R31" s="41"/>
      <c r="S31" s="41"/>
      <c r="T31" s="41" t="n">
        <f aca="false">E31</f>
        <v>0</v>
      </c>
      <c r="U31" s="57"/>
      <c r="V31" s="56"/>
      <c r="W31" s="56"/>
    </row>
    <row r="32" customFormat="false" ht="17.25" hidden="false" customHeight="true" outlineLevel="0" collapsed="false">
      <c r="A32" s="58" t="s">
        <v>55</v>
      </c>
      <c r="B32" s="58"/>
      <c r="C32" s="58"/>
      <c r="D32" s="58"/>
      <c r="E32" s="58"/>
      <c r="F32" s="58"/>
      <c r="G32" s="58"/>
      <c r="H32" s="58"/>
      <c r="I32" s="59" t="n">
        <f aca="false">SUM(I19+I13+I29+I25)</f>
        <v>409621.953707</v>
      </c>
      <c r="J32" s="4" t="n">
        <f aca="false">B32</f>
        <v>0</v>
      </c>
      <c r="K32" s="54" t="str">
        <f aca="false">A32</f>
        <v>TOTAL GERAL</v>
      </c>
      <c r="L32" s="55" t="n">
        <f aca="false">E32</f>
        <v>0</v>
      </c>
      <c r="N32" s="19" t="n">
        <f aca="false">I32-I29</f>
        <v>390351.45</v>
      </c>
      <c r="O32" s="19" t="n">
        <f aca="false">I32-N32</f>
        <v>19270.503707</v>
      </c>
      <c r="P32" s="19" t="n">
        <f aca="false">N32*5%</f>
        <v>19517.5725</v>
      </c>
    </row>
    <row r="33" customFormat="false" ht="12.75" hidden="false" customHeight="false" outlineLevel="0" collapsed="false">
      <c r="A33" s="43"/>
      <c r="I33" s="14"/>
      <c r="J33" s="4" t="n">
        <f aca="false">B33</f>
        <v>0</v>
      </c>
      <c r="K33" s="54" t="n">
        <f aca="false">A33</f>
        <v>0</v>
      </c>
      <c r="L33" s="55" t="n">
        <f aca="false">E33</f>
        <v>0</v>
      </c>
    </row>
    <row r="34" customFormat="false" ht="12.75" hidden="false" customHeight="false" outlineLevel="0" collapsed="false">
      <c r="A34" s="43"/>
      <c r="I34" s="14"/>
      <c r="K34" s="54"/>
      <c r="L34" s="55"/>
    </row>
    <row r="35" customFormat="false" ht="12.75" hidden="false" customHeight="false" outlineLevel="0" collapsed="false">
      <c r="A35" s="43"/>
      <c r="I35" s="14"/>
      <c r="K35" s="54"/>
      <c r="L35" s="55"/>
    </row>
    <row r="36" customFormat="false" ht="12.75" hidden="false" customHeight="false" outlineLevel="0" collapsed="false">
      <c r="A36" s="43"/>
      <c r="D36" s="3" t="s">
        <v>56</v>
      </c>
      <c r="I36" s="14"/>
      <c r="J36" s="4" t="n">
        <f aca="false">B36</f>
        <v>0</v>
      </c>
      <c r="K36" s="54" t="n">
        <f aca="false">A36</f>
        <v>0</v>
      </c>
      <c r="L36" s="55" t="n">
        <f aca="false">E36</f>
        <v>0</v>
      </c>
    </row>
    <row r="37" customFormat="false" ht="12.75" hidden="false" customHeight="false" outlineLevel="0" collapsed="false">
      <c r="A37" s="43"/>
      <c r="D37" s="60" t="s">
        <v>57</v>
      </c>
      <c r="I37" s="14"/>
      <c r="J37" s="4" t="n">
        <f aca="false">B37</f>
        <v>0</v>
      </c>
      <c r="K37" s="54" t="n">
        <f aca="false">A37</f>
        <v>0</v>
      </c>
    </row>
    <row r="38" customFormat="false" ht="12.75" hidden="false" customHeight="false" outlineLevel="0" collapsed="false">
      <c r="A38" s="43"/>
      <c r="D38" s="61" t="s">
        <v>58</v>
      </c>
      <c r="I38" s="62"/>
      <c r="K38" s="54"/>
    </row>
    <row r="39" customFormat="false" ht="12.75" hidden="false" customHeight="false" outlineLevel="0" collapsed="false">
      <c r="A39" s="43"/>
      <c r="D39" s="61" t="s">
        <v>59</v>
      </c>
      <c r="I39" s="62"/>
      <c r="K39" s="54"/>
    </row>
    <row r="40" customFormat="false" ht="12.75" hidden="false" customHeight="false" outlineLevel="0" collapsed="false">
      <c r="A40" s="43"/>
      <c r="D40" s="61" t="s">
        <v>60</v>
      </c>
      <c r="I40" s="14"/>
      <c r="K40" s="54" t="n">
        <f aca="false">A40</f>
        <v>0</v>
      </c>
    </row>
    <row r="41" customFormat="false" ht="12.75" hidden="false" customHeight="false" outlineLevel="0" collapsed="false">
      <c r="A41" s="63"/>
      <c r="B41" s="64"/>
      <c r="C41" s="64"/>
      <c r="D41" s="65"/>
      <c r="E41" s="66"/>
      <c r="F41" s="66"/>
      <c r="G41" s="66"/>
      <c r="H41" s="65"/>
      <c r="I41" s="67"/>
      <c r="K41" s="54" t="n">
        <f aca="false">A41</f>
        <v>0</v>
      </c>
    </row>
    <row r="45" customFormat="false" ht="12.75" hidden="false" customHeight="false" outlineLevel="0" collapsed="false">
      <c r="I45" s="68"/>
    </row>
  </sheetData>
  <mergeCells count="19">
    <mergeCell ref="A1:I2"/>
    <mergeCell ref="A3:F3"/>
    <mergeCell ref="A4:G4"/>
    <mergeCell ref="A5:G5"/>
    <mergeCell ref="A6:G6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B9:C9"/>
    <mergeCell ref="B15:C15"/>
    <mergeCell ref="B21:C21"/>
    <mergeCell ref="B27:C27"/>
    <mergeCell ref="A32:H32"/>
  </mergeCells>
  <printOptions headings="false" gridLines="false" gridLinesSet="true" horizontalCentered="true" verticalCentered="false"/>
  <pageMargins left="0.708333333333333" right="0.708333333333333" top="0.747916666666667" bottom="0.747916666666667" header="0.511811023622047" footer="0.315277777777778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&amp;CRua Lourenço Roldi, 88 – Bairro São Roquinho
CEP: 29665-000 – Telefax (027) 3729-1300 – CNPJ (MF) 01.612.865/0001-71 – São Roque do Canaã – ES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G49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B9" activeCellId="0" sqref="B9"/>
    </sheetView>
  </sheetViews>
  <sheetFormatPr defaultColWidth="8.71484375" defaultRowHeight="12.75" customHeight="true" zeroHeight="false" outlineLevelRow="0" outlineLevelCol="0"/>
  <cols>
    <col collapsed="false" customWidth="true" hidden="false" outlineLevel="0" max="1" min="1" style="3" width="2.71"/>
    <col collapsed="false" customWidth="true" hidden="false" outlineLevel="0" max="2" min="2" style="3" width="9.71"/>
    <col collapsed="false" customWidth="true" hidden="false" outlineLevel="0" max="3" min="3" style="3" width="10"/>
    <col collapsed="false" customWidth="true" hidden="false" outlineLevel="0" max="5" min="5" style="3" width="66.14"/>
    <col collapsed="false" customWidth="true" hidden="false" outlineLevel="0" max="7" min="7" style="3" width="10.29"/>
    <col collapsed="false" customWidth="true" hidden="false" outlineLevel="0" max="8" min="8" style="3" width="2.57"/>
    <col collapsed="false" customWidth="true" hidden="false" outlineLevel="0" max="9" min="9" style="3" width="20.29"/>
    <col collapsed="false" customWidth="true" hidden="false" outlineLevel="0" max="11" min="10" style="3" width="13.29"/>
    <col collapsed="false" customWidth="true" hidden="false" outlineLevel="0" max="12" min="12" style="3" width="14.29"/>
  </cols>
  <sheetData>
    <row r="2" customFormat="false" ht="12.75" hidden="false" customHeight="true" outlineLevel="0" collapsed="false">
      <c r="B2" s="69" t="s">
        <v>61</v>
      </c>
      <c r="C2" s="69"/>
      <c r="D2" s="69"/>
      <c r="E2" s="69"/>
      <c r="F2" s="69"/>
      <c r="G2" s="69"/>
    </row>
    <row r="3" customFormat="false" ht="12.75" hidden="false" customHeight="true" outlineLevel="0" collapsed="false">
      <c r="B3" s="69"/>
      <c r="C3" s="69"/>
      <c r="D3" s="69"/>
      <c r="E3" s="69"/>
      <c r="F3" s="69"/>
      <c r="G3" s="69"/>
    </row>
    <row r="4" customFormat="false" ht="12.75" hidden="false" customHeight="true" outlineLevel="0" collapsed="false">
      <c r="B4" s="69"/>
      <c r="C4" s="69"/>
      <c r="D4" s="69"/>
      <c r="E4" s="69"/>
      <c r="F4" s="69"/>
      <c r="G4" s="69"/>
    </row>
    <row r="5" customFormat="false" ht="12.75" hidden="false" customHeight="true" outlineLevel="0" collapsed="false">
      <c r="B5" s="69"/>
      <c r="C5" s="69"/>
      <c r="D5" s="69"/>
      <c r="E5" s="69"/>
      <c r="F5" s="69"/>
      <c r="G5" s="69"/>
    </row>
    <row r="6" customFormat="false" ht="29.25" hidden="false" customHeight="true" outlineLevel="0" collapsed="false">
      <c r="B6" s="69"/>
      <c r="C6" s="69"/>
      <c r="D6" s="69"/>
      <c r="E6" s="69"/>
      <c r="F6" s="69"/>
      <c r="G6" s="69"/>
    </row>
    <row r="7" customFormat="false" ht="12.75" hidden="false" customHeight="true" outlineLevel="0" collapsed="false">
      <c r="B7" s="69"/>
      <c r="C7" s="69"/>
      <c r="D7" s="69"/>
      <c r="E7" s="69"/>
      <c r="F7" s="69"/>
      <c r="G7" s="69"/>
    </row>
    <row r="8" customFormat="false" ht="30.75" hidden="false" customHeight="true" outlineLevel="0" collapsed="false">
      <c r="B8" s="70" t="s">
        <v>62</v>
      </c>
      <c r="C8" s="70"/>
      <c r="D8" s="70"/>
      <c r="E8" s="70"/>
      <c r="F8" s="70"/>
      <c r="G8" s="70"/>
    </row>
    <row r="9" customFormat="false" ht="27" hidden="false" customHeight="true" outlineLevel="0" collapsed="false">
      <c r="B9" s="71" t="s">
        <v>63</v>
      </c>
      <c r="C9" s="71"/>
      <c r="D9" s="71"/>
      <c r="E9" s="71"/>
      <c r="F9" s="71"/>
      <c r="G9" s="71"/>
    </row>
    <row r="10" customFormat="false" ht="15.75" hidden="false" customHeight="true" outlineLevel="0" collapsed="false">
      <c r="B10" s="71" t="s">
        <v>64</v>
      </c>
      <c r="C10" s="71"/>
      <c r="D10" s="71"/>
      <c r="E10" s="71"/>
      <c r="F10" s="71"/>
      <c r="G10" s="71"/>
    </row>
    <row r="11" customFormat="false" ht="12.75" hidden="false" customHeight="true" outlineLevel="0" collapsed="false">
      <c r="B11" s="72" t="s">
        <v>65</v>
      </c>
      <c r="C11" s="72"/>
      <c r="D11" s="72"/>
      <c r="E11" s="72"/>
      <c r="F11" s="72"/>
      <c r="G11" s="72"/>
    </row>
    <row r="12" customFormat="false" ht="12.75" hidden="false" customHeight="false" outlineLevel="0" collapsed="false">
      <c r="B12" s="72"/>
      <c r="C12" s="72"/>
      <c r="D12" s="72"/>
      <c r="E12" s="72"/>
      <c r="F12" s="72"/>
      <c r="G12" s="72"/>
    </row>
    <row r="13" customFormat="false" ht="13.8" hidden="false" customHeight="false" outlineLevel="0" collapsed="false">
      <c r="B13" s="73" t="s">
        <v>66</v>
      </c>
      <c r="C13" s="74" t="s">
        <v>67</v>
      </c>
      <c r="D13" s="74" t="s">
        <v>68</v>
      </c>
      <c r="E13" s="74" t="s">
        <v>69</v>
      </c>
      <c r="F13" s="74" t="s">
        <v>70</v>
      </c>
      <c r="G13" s="75" t="s">
        <v>71</v>
      </c>
    </row>
    <row r="14" customFormat="false" ht="13.8" hidden="false" customHeight="false" outlineLevel="0" collapsed="false">
      <c r="B14" s="76"/>
      <c r="C14" s="76"/>
      <c r="D14" s="76"/>
      <c r="E14" s="76"/>
      <c r="F14" s="76"/>
      <c r="G14" s="76"/>
    </row>
    <row r="15" customFormat="false" ht="12.75" hidden="false" customHeight="false" outlineLevel="0" collapsed="false">
      <c r="B15" s="28" t="n">
        <v>1</v>
      </c>
      <c r="C15" s="28"/>
      <c r="D15" s="28"/>
      <c r="E15" s="30" t="str">
        <f aca="false">VLOOKUP(B15,'Planilha Orçamentária'!$1:$1048576,4,0)</f>
        <v>INSTALAÇÃO DO CANTEIRO DE OBRAS</v>
      </c>
      <c r="F15" s="77"/>
      <c r="G15" s="78"/>
    </row>
    <row r="16" customFormat="false" ht="12.75" hidden="false" customHeight="true" outlineLevel="0" collapsed="false">
      <c r="B16" s="33" t="n">
        <v>41500</v>
      </c>
      <c r="C16" s="34" t="s">
        <v>72</v>
      </c>
      <c r="D16" s="45" t="str">
        <f aca="false">VLOOKUP(B16,'Planilha Orçamentária'!$N$10:$Q$31,2,0)</f>
        <v>1.1</v>
      </c>
      <c r="E16" s="79" t="str">
        <f aca="false">VLOOKUP(B16,'Planilha Orçamentária'!$N$9:$Q$31,3,0)</f>
        <v>Placa de obra nas dimensões de 3,0 x 6,0 m, padrão DER-ES </v>
      </c>
      <c r="F16" s="45" t="str">
        <f aca="false">VLOOKUP(B16,'Planilha Orçamentária'!$N$9:$Q$31,4,0)</f>
        <v>M2</v>
      </c>
      <c r="G16" s="80" t="n">
        <f aca="false">SUM(F17)</f>
        <v>8</v>
      </c>
    </row>
    <row r="17" customFormat="false" ht="12.75" hidden="false" customHeight="true" outlineLevel="0" collapsed="false">
      <c r="B17" s="33"/>
      <c r="C17" s="34"/>
      <c r="D17" s="81" t="s">
        <v>73</v>
      </c>
      <c r="E17" s="81"/>
      <c r="F17" s="82" t="n">
        <v>8</v>
      </c>
      <c r="G17" s="80"/>
    </row>
    <row r="18" customFormat="false" ht="40.5" hidden="false" customHeight="true" outlineLevel="0" collapsed="false">
      <c r="B18" s="33" t="n">
        <v>41531</v>
      </c>
      <c r="C18" s="34" t="s">
        <v>74</v>
      </c>
      <c r="D18" s="45" t="str">
        <f aca="false">VLOOKUP(B18,'Planilha Orçamentária'!$N$10:$Q$31,2,0)</f>
        <v>1.2</v>
      </c>
      <c r="E18" s="79" t="str">
        <f aca="false">VLOOKUP(B18,'Planilha Orçamentária'!$N$9:$Q$31,3,0)</f>
        <v>Barracão em chapa compensada 12mm e pont. 8x8cm, piso cimentado e cobertura de telhas fibrocimento 6mm, incl. ponto de luz</v>
      </c>
      <c r="F18" s="45" t="str">
        <f aca="false">VLOOKUP(B18,'Planilha Orçamentária'!$N$9:$Q$31,4,0)</f>
        <v>M2</v>
      </c>
      <c r="G18" s="80" t="n">
        <f aca="false">SUM(F19)</f>
        <v>8</v>
      </c>
    </row>
    <row r="19" customFormat="false" ht="12.75" hidden="false" customHeight="true" outlineLevel="0" collapsed="false">
      <c r="B19" s="33"/>
      <c r="C19" s="34"/>
      <c r="D19" s="81" t="s">
        <v>75</v>
      </c>
      <c r="E19" s="81"/>
      <c r="F19" s="82" t="n">
        <v>8</v>
      </c>
      <c r="G19" s="80"/>
    </row>
    <row r="20" customFormat="false" ht="23.85" hidden="false" customHeight="true" outlineLevel="0" collapsed="false">
      <c r="B20" s="33" t="n">
        <v>41528</v>
      </c>
      <c r="C20" s="34" t="s">
        <v>74</v>
      </c>
      <c r="D20" s="45" t="str">
        <f aca="false">VLOOKUP(B20,'Planilha Orçamentária'!$N$10:$Q$31,2,0)</f>
        <v>1.3</v>
      </c>
      <c r="E20" s="79" t="str">
        <f aca="false">VLOOKUP(B20,'Planilha Orçamentária'!$N$9:$Q$31,3,0)</f>
        <v>Galpão em peças de madeira 8x8cm e contravent. de 5x7cm, cobertura de telhas de fibroc. De 6mm, incl. ponto e ca</v>
      </c>
      <c r="F20" s="45" t="str">
        <f aca="false">VLOOKUP(B20,'Planilha Orçamentária'!$N$9:$Q$31,4,0)</f>
        <v>M2</v>
      </c>
      <c r="G20" s="80" t="n">
        <f aca="false">SUM(F21)</f>
        <v>8</v>
      </c>
    </row>
    <row r="21" customFormat="false" ht="12.75" hidden="false" customHeight="true" outlineLevel="0" collapsed="false">
      <c r="B21" s="33"/>
      <c r="C21" s="34"/>
      <c r="D21" s="81" t="s">
        <v>76</v>
      </c>
      <c r="E21" s="81"/>
      <c r="F21" s="82" t="n">
        <v>8</v>
      </c>
      <c r="G21" s="80"/>
    </row>
    <row r="22" customFormat="false" ht="12.75" hidden="false" customHeight="false" outlineLevel="0" collapsed="false">
      <c r="B22" s="83"/>
      <c r="C22" s="83"/>
      <c r="D22" s="83"/>
      <c r="E22" s="83"/>
      <c r="F22" s="83"/>
      <c r="G22" s="83"/>
    </row>
    <row r="23" customFormat="false" ht="12.75" hidden="false" customHeight="false" outlineLevel="0" collapsed="false">
      <c r="B23" s="28" t="n">
        <v>2</v>
      </c>
      <c r="C23" s="28"/>
      <c r="D23" s="28"/>
      <c r="E23" s="30" t="str">
        <f aca="false">VLOOKUP(B23,'Planilha Orçamentária'!$1:$1048576,4,0)</f>
        <v>REDE DE BAIXA E MÉDIA TENSÃO</v>
      </c>
      <c r="F23" s="77"/>
      <c r="G23" s="78"/>
    </row>
    <row r="24" customFormat="false" ht="12.75" hidden="false" customHeight="true" outlineLevel="0" collapsed="false">
      <c r="B24" s="33" t="s">
        <v>29</v>
      </c>
      <c r="C24" s="34"/>
      <c r="D24" s="45" t="str">
        <f aca="false">VLOOKUP(B24,'Planilha Orçamentária'!$N$10:$Q$31,2,0)</f>
        <v>2.1</v>
      </c>
      <c r="E24" s="79" t="str">
        <f aca="false">VLOOKUP(B24,'Planilha Orçamentária'!$N$9:$Q$31,3,0)</f>
        <v>Montagem da linha de condução</v>
      </c>
      <c r="F24" s="45" t="str">
        <f aca="false">VLOOKUP(B24,'Planilha Orçamentária'!$N$9:$Q$31,4,0)</f>
        <v>und</v>
      </c>
      <c r="G24" s="80" t="n">
        <f aca="false">SUM(F25)</f>
        <v>1</v>
      </c>
    </row>
    <row r="25" customFormat="false" ht="12.75" hidden="false" customHeight="true" outlineLevel="0" collapsed="false">
      <c r="B25" s="33"/>
      <c r="C25" s="34"/>
      <c r="D25" s="81" t="s">
        <v>77</v>
      </c>
      <c r="E25" s="81"/>
      <c r="F25" s="36" t="n">
        <v>1</v>
      </c>
      <c r="G25" s="80"/>
    </row>
    <row r="26" customFormat="false" ht="12.75" hidden="false" customHeight="true" outlineLevel="0" collapsed="false">
      <c r="B26" s="84" t="s">
        <v>33</v>
      </c>
      <c r="C26" s="85"/>
      <c r="D26" s="45" t="str">
        <f aca="false">VLOOKUP(B26,'Planilha Orçamentária'!$N$10:$Q$31,2,0)</f>
        <v>2.2</v>
      </c>
      <c r="E26" s="79" t="str">
        <f aca="false">VLOOKUP(B26,'Planilha Orçamentária'!$N$9:$Q$31,3,0)</f>
        <v>Andaime suspenso em madeira</v>
      </c>
      <c r="F26" s="45" t="str">
        <f aca="false">VLOOKUP(B26,'Planilha Orçamentária'!$N$9:$Q$31,4,0)</f>
        <v>m2</v>
      </c>
      <c r="G26" s="80" t="n">
        <f aca="false">SUM(F27)</f>
        <v>450</v>
      </c>
    </row>
    <row r="27" customFormat="false" ht="12.75" hidden="false" customHeight="true" outlineLevel="0" collapsed="false">
      <c r="B27" s="84"/>
      <c r="C27" s="85"/>
      <c r="D27" s="81" t="s">
        <v>78</v>
      </c>
      <c r="E27" s="81"/>
      <c r="F27" s="36" t="n">
        <v>450</v>
      </c>
      <c r="G27" s="80"/>
    </row>
    <row r="28" customFormat="false" ht="25.5" hidden="false" customHeight="true" outlineLevel="0" collapsed="false">
      <c r="B28" s="33" t="s">
        <v>37</v>
      </c>
      <c r="C28" s="34"/>
      <c r="D28" s="45" t="str">
        <f aca="false">VLOOKUP(B28,'Planilha Orçamentária'!$N$10:$Q$31,2,0)</f>
        <v>2.3</v>
      </c>
      <c r="E28" s="79" t="str">
        <f aca="false">VLOOKUP(B28,'Planilha Orçamentária'!$N$9:$Q$31,3,0)</f>
        <v>Caixa enterrada elétrica retangular, em alvenaria com tijolos cerâmicos ma ciços, fundo com brita, dimensões internas: 1x1x0,6 m. Af_12/202</v>
      </c>
      <c r="F28" s="45" t="str">
        <f aca="false">VLOOKUP(B28,'Planilha Orçamentária'!$N$9:$Q$31,4,0)</f>
        <v>und</v>
      </c>
      <c r="G28" s="80" t="n">
        <f aca="false">SUM(F29)</f>
        <v>2</v>
      </c>
    </row>
    <row r="29" customFormat="false" ht="12.75" hidden="false" customHeight="true" outlineLevel="0" collapsed="false">
      <c r="B29" s="33"/>
      <c r="C29" s="34"/>
      <c r="D29" s="81" t="s">
        <v>79</v>
      </c>
      <c r="E29" s="81"/>
      <c r="F29" s="82" t="n">
        <v>2</v>
      </c>
      <c r="G29" s="80"/>
    </row>
    <row r="30" customFormat="false" ht="12.75" hidden="false" customHeight="false" outlineLevel="0" collapsed="false">
      <c r="B30" s="83"/>
      <c r="C30" s="83"/>
      <c r="D30" s="83"/>
      <c r="E30" s="83"/>
      <c r="F30" s="83"/>
      <c r="G30" s="83"/>
    </row>
    <row r="31" customFormat="false" ht="12.75" hidden="false" customHeight="false" outlineLevel="0" collapsed="false">
      <c r="B31" s="28" t="n">
        <v>3</v>
      </c>
      <c r="C31" s="28"/>
      <c r="D31" s="28"/>
      <c r="E31" s="30" t="str">
        <f aca="false">VLOOKUP(B31,'Planilha Orçamentária'!$1:$1048576,4,0)</f>
        <v>PAVIMENTAÇÃO ASFÁLTICA</v>
      </c>
      <c r="F31" s="77"/>
      <c r="G31" s="78"/>
    </row>
    <row r="32" customFormat="false" ht="12.75" hidden="false" customHeight="true" outlineLevel="0" collapsed="false">
      <c r="B32" s="33" t="s">
        <v>41</v>
      </c>
      <c r="C32" s="34"/>
      <c r="D32" s="45" t="str">
        <f aca="false">VLOOKUP(B32,'Planilha Orçamentária'!$N$10:$Q$31,2,0)</f>
        <v>3.1</v>
      </c>
      <c r="E32" s="79" t="str">
        <f aca="false">VLOOKUP(B32,'Planilha Orçamentária'!$N$9:$Q$31,3,0)</f>
        <v>Carga de mistura asfáltica em caminhão basculante 18 m³   07/2020</v>
      </c>
      <c r="F32" s="45" t="str">
        <f aca="false">VLOOKUP(B32,'Planilha Orçamentária'!$N$9:$Q$31,4,0)</f>
        <v>m3</v>
      </c>
      <c r="G32" s="80" t="n">
        <f aca="false">SUM(F33)</f>
        <v>1</v>
      </c>
    </row>
    <row r="33" customFormat="false" ht="12.75" hidden="false" customHeight="true" outlineLevel="0" collapsed="false">
      <c r="B33" s="33"/>
      <c r="C33" s="34"/>
      <c r="D33" s="81" t="s">
        <v>80</v>
      </c>
      <c r="E33" s="81"/>
      <c r="F33" s="36" t="n">
        <v>1</v>
      </c>
      <c r="G33" s="80"/>
    </row>
    <row r="34" customFormat="false" ht="23.85" hidden="false" customHeight="true" outlineLevel="0" collapsed="false">
      <c r="B34" s="33" t="s">
        <v>45</v>
      </c>
      <c r="C34" s="34"/>
      <c r="D34" s="45" t="str">
        <f aca="false">VLOOKUP(B34,'Planilha Orçamentária'!$N$10:$Q$31,2,0)</f>
        <v>3.2</v>
      </c>
      <c r="E34" s="79" t="str">
        <f aca="false">VLOOKUP(B34,'Planilha Orçamentária'!$N$9:$Q$31,3,0)</f>
        <v>Transporte com caminhão basculante de 14 m³, em via urbana pavimentada, adicional para dmt excedente a 30 km (unidade: m3xkm). Af_07/2020</v>
      </c>
      <c r="F34" s="45" t="str">
        <f aca="false">VLOOKUP(B34,'Planilha Orçamentária'!$N$9:$Q$31,4,0)</f>
        <v>m3xkm</v>
      </c>
      <c r="G34" s="80" t="n">
        <f aca="false">SUM(F35)</f>
        <v>5370</v>
      </c>
    </row>
    <row r="35" customFormat="false" ht="12.75" hidden="false" customHeight="true" outlineLevel="0" collapsed="false">
      <c r="B35" s="33"/>
      <c r="C35" s="34"/>
      <c r="D35" s="81" t="s">
        <v>81</v>
      </c>
      <c r="E35" s="81"/>
      <c r="F35" s="36" t="n">
        <v>5370</v>
      </c>
      <c r="G35" s="80"/>
    </row>
    <row r="36" customFormat="false" ht="23.85" hidden="false" customHeight="true" outlineLevel="0" collapsed="false">
      <c r="B36" s="33" t="s">
        <v>49</v>
      </c>
      <c r="C36" s="34"/>
      <c r="D36" s="45" t="str">
        <f aca="false">VLOOKUP(B36,'Planilha Orçamentária'!$N$10:$Q$31,2,0)</f>
        <v>3.3</v>
      </c>
      <c r="E36" s="79" t="str">
        <f aca="false">VLOOKUP(B36,'Planilha Orçamentária'!$N$9:$Q$31,3,0)</f>
        <v>Execução de pavimento com aplicação de concreto asfáltico, camada de rolamento - exclusive carga e transporte. Af_11/2019</v>
      </c>
      <c r="F36" s="45" t="str">
        <f aca="false">VLOOKUP(B36,'Planilha Orçamentária'!$N$9:$Q$31,4,0)</f>
        <v>m3</v>
      </c>
      <c r="G36" s="80" t="n">
        <f aca="false">SUM(F37)</f>
        <v>18</v>
      </c>
    </row>
    <row r="37" customFormat="false" ht="12.75" hidden="false" customHeight="true" outlineLevel="0" collapsed="false">
      <c r="B37" s="33"/>
      <c r="C37" s="34"/>
      <c r="D37" s="81" t="s">
        <v>82</v>
      </c>
      <c r="E37" s="81"/>
      <c r="F37" s="36" t="n">
        <v>18</v>
      </c>
      <c r="G37" s="80"/>
    </row>
    <row r="38" customFormat="false" ht="12.75" hidden="false" customHeight="true" outlineLevel="0" collapsed="false">
      <c r="B38" s="83"/>
      <c r="C38" s="83"/>
      <c r="D38" s="83"/>
      <c r="E38" s="83"/>
      <c r="F38" s="83"/>
      <c r="G38" s="83"/>
    </row>
    <row r="39" customFormat="false" ht="12.75" hidden="false" customHeight="true" outlineLevel="0" collapsed="false">
      <c r="B39" s="28" t="n">
        <v>4</v>
      </c>
      <c r="C39" s="28"/>
      <c r="D39" s="28"/>
      <c r="E39" s="30" t="str">
        <f aca="false">VLOOKUP(B39,'Planilha Orçamentária'!$1:$1048576,4,0)</f>
        <v>ADMINISTRAÇÃO LOCAL</v>
      </c>
      <c r="F39" s="77"/>
      <c r="G39" s="78"/>
    </row>
    <row r="40" customFormat="false" ht="12.75" hidden="false" customHeight="true" outlineLevel="0" collapsed="false">
      <c r="B40" s="33" t="s">
        <v>53</v>
      </c>
      <c r="C40" s="34"/>
      <c r="D40" s="45" t="str">
        <f aca="false">VLOOKUP(B40,'Planilha Orçamentária'!$N$10:$Q$31,2,0)</f>
        <v>4.1</v>
      </c>
      <c r="E40" s="79" t="str">
        <f aca="false">VLOOKUP(B40,'Planilha Orçamentária'!$N$9:$Q$31,3,0)</f>
        <v>Administração Local</v>
      </c>
      <c r="F40" s="45" t="str">
        <f aca="false">VLOOKUP(B40,'Planilha Orçamentária'!$N$9:$Q$31,4,0)</f>
        <v>und</v>
      </c>
      <c r="G40" s="80" t="n">
        <f aca="false">SUM(F41)</f>
        <v>1</v>
      </c>
    </row>
    <row r="41" customFormat="false" ht="12.75" hidden="false" customHeight="true" outlineLevel="0" collapsed="false">
      <c r="B41" s="33"/>
      <c r="C41" s="34"/>
      <c r="D41" s="81" t="s">
        <v>77</v>
      </c>
      <c r="E41" s="81"/>
      <c r="F41" s="36" t="n">
        <v>1</v>
      </c>
      <c r="G41" s="80"/>
    </row>
    <row r="42" customFormat="false" ht="12.75" hidden="false" customHeight="true" outlineLevel="0" collapsed="false">
      <c r="B42" s="86"/>
      <c r="C42" s="86"/>
      <c r="D42" s="87"/>
      <c r="E42" s="87"/>
      <c r="F42" s="88"/>
      <c r="G42" s="89"/>
    </row>
    <row r="43" customFormat="false" ht="12.75" hidden="false" customHeight="true" outlineLevel="0" collapsed="false">
      <c r="B43" s="86"/>
      <c r="C43" s="86"/>
      <c r="D43" s="87"/>
      <c r="E43" s="87"/>
      <c r="F43" s="88"/>
      <c r="G43" s="89"/>
    </row>
    <row r="44" customFormat="false" ht="12.75" hidden="false" customHeight="true" outlineLevel="0" collapsed="false">
      <c r="B44" s="86"/>
      <c r="C44" s="86"/>
      <c r="D44" s="87"/>
      <c r="E44" s="87"/>
      <c r="F44" s="88"/>
      <c r="G44" s="89"/>
    </row>
    <row r="45" customFormat="false" ht="12.75" hidden="false" customHeight="true" outlineLevel="0" collapsed="false">
      <c r="B45" s="86"/>
      <c r="C45" s="86"/>
      <c r="D45" s="90" t="s">
        <v>83</v>
      </c>
      <c r="E45" s="90"/>
      <c r="F45" s="88"/>
      <c r="G45" s="89"/>
    </row>
    <row r="46" customFormat="false" ht="12.75" hidden="false" customHeight="true" outlineLevel="0" collapsed="false">
      <c r="D46" s="91" t="s">
        <v>57</v>
      </c>
      <c r="E46" s="91"/>
    </row>
    <row r="47" customFormat="false" ht="12.75" hidden="false" customHeight="true" outlineLevel="0" collapsed="false">
      <c r="D47" s="92" t="s">
        <v>84</v>
      </c>
      <c r="E47" s="92"/>
    </row>
    <row r="48" customFormat="false" ht="12.75" hidden="false" customHeight="true" outlineLevel="0" collapsed="false">
      <c r="D48" s="92" t="s">
        <v>59</v>
      </c>
      <c r="E48" s="92"/>
    </row>
    <row r="49" customFormat="false" ht="12.75" hidden="false" customHeight="true" outlineLevel="0" collapsed="false">
      <c r="D49" s="92" t="s">
        <v>85</v>
      </c>
      <c r="E49" s="92"/>
    </row>
  </sheetData>
  <mergeCells count="58">
    <mergeCell ref="B2:G7"/>
    <mergeCell ref="B8:G8"/>
    <mergeCell ref="B9:G9"/>
    <mergeCell ref="B10:G10"/>
    <mergeCell ref="B11:G12"/>
    <mergeCell ref="B14:G14"/>
    <mergeCell ref="B15:D15"/>
    <mergeCell ref="B16:B17"/>
    <mergeCell ref="C16:C17"/>
    <mergeCell ref="G16:G17"/>
    <mergeCell ref="D17:E17"/>
    <mergeCell ref="B18:B19"/>
    <mergeCell ref="C18:C19"/>
    <mergeCell ref="G18:G19"/>
    <mergeCell ref="D19:E19"/>
    <mergeCell ref="B20:B21"/>
    <mergeCell ref="C20:C21"/>
    <mergeCell ref="G20:G21"/>
    <mergeCell ref="D21:E21"/>
    <mergeCell ref="B22:G22"/>
    <mergeCell ref="B23:D23"/>
    <mergeCell ref="B24:B25"/>
    <mergeCell ref="C24:C25"/>
    <mergeCell ref="G24:G25"/>
    <mergeCell ref="D25:E25"/>
    <mergeCell ref="B26:B27"/>
    <mergeCell ref="C26:C27"/>
    <mergeCell ref="G26:G27"/>
    <mergeCell ref="D27:E27"/>
    <mergeCell ref="B28:B29"/>
    <mergeCell ref="C28:C29"/>
    <mergeCell ref="G28:G29"/>
    <mergeCell ref="D29:E29"/>
    <mergeCell ref="B30:G30"/>
    <mergeCell ref="B31:D31"/>
    <mergeCell ref="B32:B33"/>
    <mergeCell ref="C32:C33"/>
    <mergeCell ref="G32:G33"/>
    <mergeCell ref="D33:E33"/>
    <mergeCell ref="B34:B35"/>
    <mergeCell ref="C34:C35"/>
    <mergeCell ref="G34:G35"/>
    <mergeCell ref="D35:E35"/>
    <mergeCell ref="B36:B37"/>
    <mergeCell ref="C36:C37"/>
    <mergeCell ref="G36:G37"/>
    <mergeCell ref="D37:E37"/>
    <mergeCell ref="B38:G38"/>
    <mergeCell ref="B39:D39"/>
    <mergeCell ref="B40:B41"/>
    <mergeCell ref="C40:C41"/>
    <mergeCell ref="G40:G41"/>
    <mergeCell ref="D41:E41"/>
    <mergeCell ref="D45:E45"/>
    <mergeCell ref="D46:E46"/>
    <mergeCell ref="D47:E47"/>
    <mergeCell ref="D48:E48"/>
    <mergeCell ref="D49:E49"/>
  </mergeCells>
  <printOptions headings="false" gridLines="false" gridLinesSet="true" horizontalCentered="false" verticalCentered="false"/>
  <pageMargins left="1.10208333333333" right="0.511805555555556" top="0.7875" bottom="0.786805555555556" header="0.511811023622047" footer="0.315277777777778"/>
  <pageSetup paperSize="9" scale="7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&amp;CRua Lourenço Roldi, 88 – Bairro São Roquinho
CEP: 29665-000 – Telefax (027) 3729-1300 – CNPJ (MF) 01.612.865/0001-71 – São Roque do Canaã – ES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K3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B3" activeCellId="0" sqref="B3"/>
    </sheetView>
  </sheetViews>
  <sheetFormatPr defaultColWidth="8.71484375" defaultRowHeight="12.75" customHeight="true" zeroHeight="false" outlineLevelRow="0" outlineLevelCol="0"/>
  <cols>
    <col collapsed="false" customWidth="true" hidden="false" outlineLevel="0" max="1" min="1" style="3" width="3.86"/>
    <col collapsed="false" customWidth="true" hidden="false" outlineLevel="0" max="3" min="3" style="3" width="45.71"/>
    <col collapsed="false" customWidth="true" hidden="false" outlineLevel="0" max="4" min="4" style="3" width="5.86"/>
    <col collapsed="false" customWidth="true" hidden="false" outlineLevel="0" max="5" min="5" style="3" width="15.14"/>
    <col collapsed="false" customWidth="true" hidden="false" outlineLevel="0" max="7" min="6" style="3" width="9.42"/>
    <col collapsed="false" customWidth="true" hidden="false" outlineLevel="0" max="9" min="8" style="3" width="12.57"/>
    <col collapsed="false" customWidth="true" hidden="false" outlineLevel="0" max="10" min="10" style="3" width="10.29"/>
    <col collapsed="false" customWidth="true" hidden="false" outlineLevel="0" max="11" min="11" style="3" width="22.15"/>
    <col collapsed="false" customWidth="true" hidden="false" outlineLevel="0" max="12" min="12" style="3" width="3.42"/>
  </cols>
  <sheetData>
    <row r="2" customFormat="false" ht="17.35" hidden="false" customHeight="false" outlineLevel="0" collapsed="false">
      <c r="B2" s="93" t="s">
        <v>86</v>
      </c>
      <c r="C2" s="93"/>
      <c r="D2" s="93"/>
      <c r="E2" s="93"/>
      <c r="F2" s="93"/>
      <c r="G2" s="93"/>
      <c r="H2" s="93"/>
      <c r="I2" s="93"/>
      <c r="J2" s="93"/>
      <c r="K2" s="93"/>
    </row>
    <row r="3" customFormat="false" ht="24" hidden="false" customHeight="true" outlineLevel="0" collapsed="false">
      <c r="B3" s="94" t="s">
        <v>87</v>
      </c>
      <c r="C3" s="94"/>
      <c r="D3" s="94"/>
      <c r="E3" s="94"/>
      <c r="F3" s="94"/>
      <c r="G3" s="94"/>
      <c r="H3" s="94"/>
      <c r="I3" s="94"/>
      <c r="J3" s="94"/>
      <c r="K3" s="94"/>
    </row>
    <row r="4" customFormat="false" ht="12.75" hidden="false" customHeight="false" outlineLevel="0" collapsed="false">
      <c r="B4" s="95" t="s">
        <v>64</v>
      </c>
      <c r="C4" s="95"/>
      <c r="D4" s="95"/>
      <c r="E4" s="95"/>
      <c r="F4" s="95"/>
      <c r="G4" s="95"/>
      <c r="H4" s="95"/>
      <c r="I4" s="95"/>
      <c r="J4" s="95"/>
      <c r="K4" s="95"/>
    </row>
    <row r="5" customFormat="false" ht="12.75" hidden="false" customHeight="false" outlineLevel="0" collapsed="false">
      <c r="B5" s="95" t="s">
        <v>65</v>
      </c>
      <c r="C5" s="95"/>
      <c r="D5" s="95"/>
      <c r="E5" s="95"/>
      <c r="F5" s="95"/>
      <c r="G5" s="95"/>
      <c r="H5" s="95"/>
      <c r="I5" s="95"/>
      <c r="J5" s="95"/>
      <c r="K5" s="95"/>
    </row>
    <row r="6" customFormat="false" ht="12.75" hidden="false" customHeight="false" outlineLevel="0" collapsed="false">
      <c r="B6" s="96"/>
      <c r="C6" s="97"/>
      <c r="D6" s="98"/>
      <c r="E6" s="99"/>
      <c r="F6" s="99"/>
      <c r="G6" s="99"/>
      <c r="H6" s="100" t="s">
        <v>88</v>
      </c>
      <c r="I6" s="100"/>
      <c r="J6" s="101" t="s">
        <v>89</v>
      </c>
      <c r="K6" s="101"/>
    </row>
    <row r="7" customFormat="false" ht="15" hidden="false" customHeight="false" outlineLevel="0" collapsed="false">
      <c r="B7" s="102" t="s">
        <v>8</v>
      </c>
      <c r="C7" s="103" t="s">
        <v>11</v>
      </c>
      <c r="D7" s="104" t="s">
        <v>90</v>
      </c>
      <c r="E7" s="105"/>
      <c r="F7" s="106" t="s">
        <v>91</v>
      </c>
      <c r="G7" s="106" t="s">
        <v>92</v>
      </c>
      <c r="H7" s="106" t="s">
        <v>91</v>
      </c>
      <c r="I7" s="106" t="s">
        <v>92</v>
      </c>
      <c r="J7" s="107" t="s">
        <v>93</v>
      </c>
      <c r="K7" s="108" t="s">
        <v>94</v>
      </c>
    </row>
    <row r="8" customFormat="false" ht="12.75" hidden="false" customHeight="false" outlineLevel="0" collapsed="false">
      <c r="B8" s="102"/>
      <c r="C8" s="100"/>
      <c r="D8" s="109"/>
      <c r="E8" s="110"/>
      <c r="F8" s="111"/>
      <c r="G8" s="111"/>
      <c r="H8" s="112"/>
      <c r="I8" s="111"/>
      <c r="J8" s="20"/>
      <c r="K8" s="20"/>
    </row>
    <row r="9" customFormat="false" ht="12.75" hidden="false" customHeight="false" outlineLevel="0" collapsed="false">
      <c r="B9" s="113" t="n">
        <v>1</v>
      </c>
      <c r="C9" s="114" t="str">
        <f aca="false">'Planilha Orçamentária'!D9</f>
        <v>INSTALAÇÃO DO CANTEIRO DE OBRAS</v>
      </c>
      <c r="D9" s="115" t="s">
        <v>95</v>
      </c>
      <c r="E9" s="116" t="n">
        <f aca="false">'Planilha Orçamentária'!I13</f>
        <v>13881.76</v>
      </c>
      <c r="F9" s="117"/>
      <c r="G9" s="117"/>
      <c r="H9" s="118" t="n">
        <v>13881.76</v>
      </c>
      <c r="I9" s="118"/>
      <c r="J9" s="119" t="n">
        <f aca="false">SUM(H10:I10)</f>
        <v>1</v>
      </c>
      <c r="K9" s="120" t="n">
        <f aca="false">SUM(H9:I9)</f>
        <v>13881.76</v>
      </c>
    </row>
    <row r="10" customFormat="false" ht="12.75" hidden="false" customHeight="false" outlineLevel="0" collapsed="false">
      <c r="B10" s="121"/>
      <c r="C10" s="100"/>
      <c r="D10" s="122" t="s">
        <v>96</v>
      </c>
      <c r="E10" s="123" t="n">
        <f aca="false">E9/$E$17</f>
        <v>0.0338891992344959</v>
      </c>
      <c r="F10" s="124"/>
      <c r="G10" s="124"/>
      <c r="H10" s="125" t="n">
        <f aca="false">H9/E9</f>
        <v>1</v>
      </c>
      <c r="I10" s="125"/>
      <c r="J10" s="119"/>
      <c r="K10" s="120"/>
    </row>
    <row r="11" customFormat="false" ht="12.75" hidden="false" customHeight="false" outlineLevel="0" collapsed="false">
      <c r="B11" s="126" t="n">
        <v>2</v>
      </c>
      <c r="C11" s="127" t="str">
        <f aca="false">'Planilha Orçamentária'!D15</f>
        <v>REDE DE BAIXA E MÉDIA TENSÃO</v>
      </c>
      <c r="D11" s="115" t="s">
        <v>95</v>
      </c>
      <c r="E11" s="116" t="n">
        <f aca="false">'Planilha Orçamentária'!I19</f>
        <v>264059.22</v>
      </c>
      <c r="F11" s="117"/>
      <c r="G11" s="117"/>
      <c r="H11" s="118" t="n">
        <f aca="false">H12*$E$11</f>
        <v>132029.61</v>
      </c>
      <c r="I11" s="118" t="n">
        <f aca="false">I12*$E$11</f>
        <v>132029.61</v>
      </c>
      <c r="J11" s="119" t="n">
        <f aca="false">SUM(H12:I12)</f>
        <v>1</v>
      </c>
      <c r="K11" s="120" t="n">
        <f aca="false">SUM(H11:I11)</f>
        <v>264059.22</v>
      </c>
    </row>
    <row r="12" customFormat="false" ht="12.75" hidden="false" customHeight="false" outlineLevel="0" collapsed="false">
      <c r="B12" s="128"/>
      <c r="C12" s="129"/>
      <c r="D12" s="122" t="s">
        <v>96</v>
      </c>
      <c r="E12" s="123" t="n">
        <f aca="false">E11/$E$17</f>
        <v>0.644641278648068</v>
      </c>
      <c r="F12" s="124"/>
      <c r="G12" s="124"/>
      <c r="H12" s="130" t="n">
        <v>0.5</v>
      </c>
      <c r="I12" s="130" t="n">
        <v>0.5</v>
      </c>
      <c r="J12" s="119"/>
      <c r="K12" s="120"/>
    </row>
    <row r="13" customFormat="false" ht="12.75" hidden="false" customHeight="false" outlineLevel="0" collapsed="false">
      <c r="B13" s="126" t="n">
        <v>3</v>
      </c>
      <c r="C13" s="127" t="str">
        <f aca="false">'Planilha Orçamentária'!D21</f>
        <v>PAVIMENTAÇÃO ASFÁLTICA</v>
      </c>
      <c r="D13" s="115" t="s">
        <v>95</v>
      </c>
      <c r="E13" s="116" t="n">
        <f aca="false">'Planilha Orçamentária'!I25</f>
        <v>112410.47</v>
      </c>
      <c r="F13" s="117"/>
      <c r="G13" s="117"/>
      <c r="H13" s="118" t="n">
        <f aca="false">H14*$E$13</f>
        <v>56205.235</v>
      </c>
      <c r="I13" s="118" t="n">
        <f aca="false">I14*$E$13</f>
        <v>56205.235</v>
      </c>
      <c r="J13" s="119" t="n">
        <f aca="false">SUM(H14:I14)</f>
        <v>1</v>
      </c>
      <c r="K13" s="120" t="n">
        <f aca="false">SUM(H13:I13)</f>
        <v>112410.47</v>
      </c>
    </row>
    <row r="14" customFormat="false" ht="12.75" hidden="false" customHeight="false" outlineLevel="0" collapsed="false">
      <c r="B14" s="128"/>
      <c r="C14" s="129"/>
      <c r="D14" s="122" t="s">
        <v>96</v>
      </c>
      <c r="E14" s="123" t="n">
        <f aca="false">E13/$E$17</f>
        <v>0.274424915419466</v>
      </c>
      <c r="F14" s="124"/>
      <c r="G14" s="124"/>
      <c r="H14" s="130" t="n">
        <v>0.5</v>
      </c>
      <c r="I14" s="130" t="n">
        <v>0.5</v>
      </c>
      <c r="J14" s="119"/>
      <c r="K14" s="120"/>
    </row>
    <row r="15" customFormat="false" ht="12.75" hidden="false" customHeight="false" outlineLevel="0" collapsed="false">
      <c r="B15" s="126" t="n">
        <v>4</v>
      </c>
      <c r="C15" s="127" t="str">
        <f aca="false">'Planilha Orçamentária'!D27</f>
        <v>ADMINISTRAÇÃO LOCAL</v>
      </c>
      <c r="D15" s="115" t="s">
        <v>95</v>
      </c>
      <c r="E15" s="116" t="n">
        <f aca="false">'Planilha Orçamentária'!I29</f>
        <v>19270.503707</v>
      </c>
      <c r="F15" s="117"/>
      <c r="G15" s="117"/>
      <c r="H15" s="131" t="n">
        <f aca="false">H16*$E$15</f>
        <v>9977.90269742499</v>
      </c>
      <c r="I15" s="131" t="n">
        <f aca="false">I16*$E$15</f>
        <v>9292.60100957501</v>
      </c>
      <c r="J15" s="119" t="n">
        <f aca="false">SUM(H16:I16)</f>
        <v>1</v>
      </c>
      <c r="K15" s="120" t="n">
        <f aca="false">SUM(H15:I15)</f>
        <v>19270.503707</v>
      </c>
    </row>
    <row r="16" customFormat="false" ht="12.75" hidden="false" customHeight="false" outlineLevel="0" collapsed="false">
      <c r="B16" s="128"/>
      <c r="C16" s="129"/>
      <c r="D16" s="122" t="s">
        <v>96</v>
      </c>
      <c r="E16" s="123" t="n">
        <f aca="false">E15/$E$17</f>
        <v>0.0470446066979703</v>
      </c>
      <c r="F16" s="124"/>
      <c r="G16" s="124"/>
      <c r="H16" s="130" t="n">
        <v>0.517781104694244</v>
      </c>
      <c r="I16" s="130" t="n">
        <v>0.482218895305756</v>
      </c>
      <c r="J16" s="119"/>
      <c r="K16" s="120"/>
    </row>
    <row r="17" customFormat="false" ht="12.75" hidden="false" customHeight="false" outlineLevel="0" collapsed="false">
      <c r="B17" s="132"/>
      <c r="C17" s="133" t="s">
        <v>97</v>
      </c>
      <c r="D17" s="109"/>
      <c r="E17" s="134" t="n">
        <f aca="false">E9+E11+E13+E15</f>
        <v>409621.953707</v>
      </c>
      <c r="F17" s="124"/>
      <c r="G17" s="124"/>
      <c r="H17" s="124"/>
      <c r="I17" s="124"/>
      <c r="J17" s="135"/>
      <c r="K17" s="136" t="n">
        <f aca="false">SUM(K9:K16)</f>
        <v>409621.953707</v>
      </c>
    </row>
    <row r="18" customFormat="false" ht="12.75" hidden="false" customHeight="false" outlineLevel="0" collapsed="false">
      <c r="B18" s="132"/>
      <c r="C18" s="133"/>
      <c r="D18" s="109"/>
      <c r="E18" s="137"/>
      <c r="F18" s="124"/>
      <c r="G18" s="124"/>
      <c r="H18" s="124"/>
      <c r="I18" s="124"/>
      <c r="J18" s="135"/>
      <c r="K18" s="136"/>
    </row>
    <row r="19" customFormat="false" ht="12.75" hidden="false" customHeight="false" outlineLevel="0" collapsed="false">
      <c r="B19" s="96"/>
      <c r="C19" s="133" t="s">
        <v>98</v>
      </c>
      <c r="D19" s="100"/>
      <c r="E19" s="138"/>
      <c r="F19" s="138"/>
      <c r="G19" s="138"/>
      <c r="H19" s="138" t="n">
        <f aca="false">H9+H11+H13+H15</f>
        <v>212094.507697425</v>
      </c>
      <c r="I19" s="138" t="n">
        <f aca="false">I9+I11+I13+I15</f>
        <v>197527.446009575</v>
      </c>
      <c r="J19" s="138"/>
      <c r="K19" s="139"/>
    </row>
    <row r="20" customFormat="false" ht="12.75" hidden="false" customHeight="false" outlineLevel="0" collapsed="false">
      <c r="B20" s="96"/>
      <c r="C20" s="133" t="s">
        <v>99</v>
      </c>
      <c r="D20" s="100"/>
      <c r="E20" s="140"/>
      <c r="F20" s="140"/>
      <c r="G20" s="140"/>
      <c r="H20" s="140" t="n">
        <f aca="false">H19/$E$17</f>
        <v>0.517781104694244</v>
      </c>
      <c r="I20" s="140" t="n">
        <f aca="false">I19/$E$17</f>
        <v>0.482218895305756</v>
      </c>
      <c r="J20" s="140"/>
      <c r="K20" s="141"/>
    </row>
    <row r="21" customFormat="false" ht="12.75" hidden="false" customHeight="false" outlineLevel="0" collapsed="false">
      <c r="B21" s="96"/>
      <c r="C21" s="133" t="s">
        <v>100</v>
      </c>
      <c r="D21" s="100"/>
      <c r="E21" s="138"/>
      <c r="F21" s="138"/>
      <c r="G21" s="138"/>
      <c r="H21" s="138" t="n">
        <f aca="false">SUM($F$19:H19)</f>
        <v>212094.507697425</v>
      </c>
      <c r="I21" s="138" t="n">
        <f aca="false">SUM($F$19:I19)</f>
        <v>409621.953707</v>
      </c>
      <c r="J21" s="138"/>
      <c r="K21" s="142"/>
    </row>
    <row r="22" customFormat="false" ht="12.75" hidden="false" customHeight="false" outlineLevel="0" collapsed="false">
      <c r="B22" s="143"/>
      <c r="C22" s="144" t="s">
        <v>101</v>
      </c>
      <c r="D22" s="145"/>
      <c r="E22" s="146"/>
      <c r="F22" s="147"/>
      <c r="G22" s="147"/>
      <c r="H22" s="147" t="n">
        <f aca="false">H21/$E$17</f>
        <v>0.517781104694244</v>
      </c>
      <c r="I22" s="147" t="n">
        <f aca="false">I21/$E$17</f>
        <v>1</v>
      </c>
      <c r="J22" s="147"/>
      <c r="K22" s="148"/>
    </row>
    <row r="23" customFormat="false" ht="12.75" hidden="false" customHeight="true" outlineLevel="0" collapsed="false"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customFormat="false" ht="17.25" hidden="false" customHeight="true" outlineLevel="0" collapsed="false">
      <c r="B24" s="149"/>
      <c r="C24" s="61"/>
      <c r="D24" s="149"/>
      <c r="E24" s="149"/>
      <c r="F24" s="149"/>
      <c r="G24" s="149"/>
      <c r="H24" s="150"/>
      <c r="I24" s="150"/>
      <c r="J24" s="151"/>
      <c r="K24" s="151"/>
    </row>
    <row r="25" customFormat="false" ht="12.75" hidden="false" customHeight="false" outlineLevel="0" collapsed="false">
      <c r="B25" s="149"/>
      <c r="C25" s="52"/>
      <c r="D25" s="149"/>
      <c r="E25" s="149"/>
      <c r="F25" s="149"/>
      <c r="G25" s="149"/>
      <c r="H25" s="86"/>
      <c r="I25" s="86"/>
      <c r="J25" s="152"/>
      <c r="K25" s="152"/>
    </row>
    <row r="26" customFormat="false" ht="12.75" hidden="false" customHeight="false" outlineLevel="0" collapsed="false">
      <c r="B26" s="149"/>
      <c r="C26" s="86"/>
      <c r="D26" s="149"/>
      <c r="E26" s="149"/>
      <c r="F26" s="149"/>
      <c r="G26" s="149"/>
      <c r="H26" s="86"/>
      <c r="I26" s="86"/>
      <c r="J26" s="20"/>
      <c r="K26" s="20"/>
    </row>
    <row r="27" customFormat="false" ht="12.75" hidden="false" customHeight="false" outlineLevel="0" collapsed="false">
      <c r="B27" s="20"/>
      <c r="C27" s="61" t="s">
        <v>102</v>
      </c>
      <c r="D27" s="20"/>
      <c r="E27" s="20"/>
      <c r="F27" s="20"/>
      <c r="G27" s="20"/>
      <c r="H27" s="20"/>
      <c r="I27" s="20"/>
      <c r="J27" s="20"/>
      <c r="K27" s="20"/>
    </row>
    <row r="28" customFormat="false" ht="12.75" hidden="false" customHeight="false" outlineLevel="0" collapsed="false">
      <c r="B28" s="20"/>
      <c r="C28" s="52" t="s">
        <v>57</v>
      </c>
      <c r="D28" s="20"/>
      <c r="E28" s="20"/>
      <c r="F28" s="20"/>
      <c r="G28" s="20"/>
      <c r="H28" s="20"/>
      <c r="I28" s="20"/>
      <c r="J28" s="20"/>
      <c r="K28" s="20"/>
    </row>
    <row r="29" customFormat="false" ht="12.75" hidden="false" customHeight="false" outlineLevel="0" collapsed="false">
      <c r="B29" s="20"/>
      <c r="C29" s="86" t="s">
        <v>58</v>
      </c>
      <c r="D29" s="20"/>
      <c r="E29" s="20"/>
      <c r="F29" s="20"/>
      <c r="G29" s="20"/>
      <c r="H29" s="20"/>
      <c r="I29" s="20"/>
      <c r="J29" s="20"/>
      <c r="K29" s="20"/>
    </row>
    <row r="30" customFormat="false" ht="12.75" hidden="false" customHeight="false" outlineLevel="0" collapsed="false">
      <c r="B30" s="20"/>
      <c r="C30" s="86" t="s">
        <v>59</v>
      </c>
      <c r="D30" s="20"/>
      <c r="E30" s="20"/>
      <c r="F30" s="20"/>
      <c r="G30" s="20"/>
      <c r="H30" s="20"/>
      <c r="I30" s="20"/>
      <c r="J30" s="20"/>
      <c r="K30" s="20"/>
    </row>
    <row r="31" customFormat="false" ht="12.75" hidden="false" customHeight="false" outlineLevel="0" collapsed="false">
      <c r="B31" s="20"/>
      <c r="C31" s="153" t="s">
        <v>60</v>
      </c>
      <c r="D31" s="20"/>
      <c r="E31" s="20"/>
      <c r="F31" s="20"/>
      <c r="G31" s="20"/>
      <c r="H31" s="20"/>
      <c r="I31" s="20"/>
      <c r="J31" s="20"/>
      <c r="K31" s="20"/>
    </row>
  </sheetData>
  <mergeCells count="18">
    <mergeCell ref="B2:K2"/>
    <mergeCell ref="B3:K3"/>
    <mergeCell ref="B4:K4"/>
    <mergeCell ref="B5:K5"/>
    <mergeCell ref="H6:I6"/>
    <mergeCell ref="J6:K6"/>
    <mergeCell ref="J9:J10"/>
    <mergeCell ref="K9:K10"/>
    <mergeCell ref="J11:J12"/>
    <mergeCell ref="K11:K12"/>
    <mergeCell ref="J13:J14"/>
    <mergeCell ref="K13:K14"/>
    <mergeCell ref="J15:J16"/>
    <mergeCell ref="K15:K16"/>
    <mergeCell ref="J17:J18"/>
    <mergeCell ref="K17:K18"/>
    <mergeCell ref="J24:K24"/>
    <mergeCell ref="J25:K25"/>
  </mergeCells>
  <printOptions headings="false" gridLines="false" gridLinesSet="true" horizontalCentered="true" verticalCentered="true"/>
  <pageMargins left="0.905555555555556" right="0.511805555555556" top="1.10277777777778" bottom="0.786805555555556" header="0.315277777777778" footer="0.315277777777778"/>
  <pageSetup paperSize="9" scale="75" fitToWidth="1" fitToHeight="1" pageOrder="downThenOver" orientation="landscape" blackAndWhite="false" draft="false" cellComments="none" horizontalDpi="300" verticalDpi="300" copies="1"/>
  <headerFooter differentFirst="false" differentOddEven="false">
    <oddHeader>&amp;CPREFEITURA MUNICIPAL DE SÃO ROQUE DO CANAÃ
Estado do Espírito Santo
SECRETARIA MUNICIPAL DE OBRAS E SERVIÇOS URBANOS – SETOR DE ENGENHARIA</oddHeader>
    <oddFooter>&amp;CRua Lourenço Roldi, 88 – Bairro São Roquinho
CEP: 29665-000 – Telefax (027) 3729-1300 – CNPJ (MF) 01.612.865/0001-71 – São Roque do Canaã – ES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K40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D3" activeCellId="0" sqref="D3"/>
    </sheetView>
  </sheetViews>
  <sheetFormatPr defaultColWidth="11.5703125" defaultRowHeight="12.75" customHeight="true" zeroHeight="false" outlineLevelRow="0" outlineLevelCol="0"/>
  <cols>
    <col collapsed="false" customWidth="true" hidden="false" outlineLevel="0" max="1" min="1" style="154" width="2.42"/>
    <col collapsed="false" customWidth="true" hidden="false" outlineLevel="0" max="2" min="2" style="154" width="8.86"/>
    <col collapsed="false" customWidth="true" hidden="false" outlineLevel="0" max="3" min="3" style="154" width="9.14"/>
    <col collapsed="false" customWidth="true" hidden="false" outlineLevel="0" max="4" min="4" style="154" width="26.29"/>
    <col collapsed="false" customWidth="true" hidden="false" outlineLevel="0" max="5" min="5" style="154" width="10.42"/>
    <col collapsed="false" customWidth="true" hidden="false" outlineLevel="0" max="6" min="6" style="154" width="9.14"/>
    <col collapsed="false" customWidth="true" hidden="false" outlineLevel="0" max="7" min="7" style="154" width="9.86"/>
    <col collapsed="false" customWidth="true" hidden="false" outlineLevel="0" max="8" min="8" style="154" width="8.42"/>
    <col collapsed="false" customWidth="true" hidden="false" outlineLevel="0" max="9" min="9" style="154" width="9.42"/>
    <col collapsed="false" customWidth="true" hidden="false" outlineLevel="0" max="10" min="10" style="154" width="13.71"/>
    <col collapsed="false" customWidth="true" hidden="false" outlineLevel="0" max="11" min="11" style="154" width="2.71"/>
  </cols>
  <sheetData>
    <row r="2" customFormat="false" ht="120" hidden="false" customHeight="true" outlineLevel="0" collapsed="false">
      <c r="B2" s="155" t="s">
        <v>103</v>
      </c>
      <c r="C2" s="155"/>
      <c r="D2" s="155"/>
      <c r="E2" s="155"/>
      <c r="F2" s="155"/>
      <c r="G2" s="155"/>
      <c r="H2" s="155"/>
      <c r="I2" s="155"/>
      <c r="J2" s="155"/>
    </row>
    <row r="3" customFormat="false" ht="12.75" hidden="false" customHeight="false" outlineLevel="0" collapsed="false">
      <c r="B3" s="156" t="s">
        <v>104</v>
      </c>
      <c r="C3" s="156"/>
      <c r="D3" s="157" t="str">
        <f aca="false">VLOOKUP(B5,'Planilha Orçamentária'!$N$10:$Q$9902,3,0)</f>
        <v>Montagem da linha de condução</v>
      </c>
      <c r="E3" s="157"/>
      <c r="F3" s="157"/>
      <c r="G3" s="157"/>
      <c r="H3" s="157"/>
      <c r="I3" s="157"/>
      <c r="J3" s="157"/>
    </row>
    <row r="4" customFormat="false" ht="21.75" hidden="false" customHeight="true" outlineLevel="0" collapsed="false">
      <c r="B4" s="158" t="s">
        <v>105</v>
      </c>
      <c r="C4" s="158"/>
      <c r="D4" s="158"/>
      <c r="E4" s="159" t="s">
        <v>106</v>
      </c>
      <c r="F4" s="159"/>
      <c r="G4" s="159"/>
      <c r="H4" s="160" t="s">
        <v>107</v>
      </c>
      <c r="I4" s="160"/>
      <c r="J4" s="161" t="str">
        <f aca="false">VLOOKUP(B5,'Planilha Orçamentária'!$N$10:$Q$30,4,0)</f>
        <v>und</v>
      </c>
    </row>
    <row r="5" customFormat="false" ht="12.75" hidden="false" customHeight="false" outlineLevel="0" collapsed="false">
      <c r="B5" s="162" t="s">
        <v>29</v>
      </c>
      <c r="C5" s="162"/>
      <c r="D5" s="162"/>
      <c r="E5" s="162"/>
      <c r="F5" s="162"/>
      <c r="G5" s="162"/>
      <c r="H5" s="163" t="s">
        <v>108</v>
      </c>
      <c r="I5" s="163"/>
      <c r="J5" s="161" t="str">
        <f aca="false">VLOOKUP(B5,'Planilha Orçamentária'!$N$10:$Q$30,2,0)</f>
        <v>2.1</v>
      </c>
    </row>
    <row r="6" customFormat="false" ht="19.4" hidden="false" customHeight="false" outlineLevel="0" collapsed="false">
      <c r="B6" s="164" t="s">
        <v>109</v>
      </c>
      <c r="C6" s="165" t="s">
        <v>110</v>
      </c>
      <c r="D6" s="166" t="s">
        <v>111</v>
      </c>
      <c r="E6" s="166" t="s">
        <v>112</v>
      </c>
      <c r="F6" s="167" t="s">
        <v>113</v>
      </c>
      <c r="G6" s="167"/>
      <c r="H6" s="166" t="s">
        <v>114</v>
      </c>
      <c r="I6" s="166"/>
      <c r="J6" s="168" t="s">
        <v>115</v>
      </c>
    </row>
    <row r="7" customFormat="false" ht="12.75" hidden="false" customHeight="false" outlineLevel="0" collapsed="false">
      <c r="B7" s="169" t="n">
        <v>20151</v>
      </c>
      <c r="C7" s="170" t="s">
        <v>19</v>
      </c>
      <c r="D7" s="171" t="s">
        <v>116</v>
      </c>
      <c r="E7" s="172" t="s">
        <v>117</v>
      </c>
      <c r="F7" s="173" t="n">
        <v>800</v>
      </c>
      <c r="G7" s="173"/>
      <c r="H7" s="174" t="n">
        <v>18.68</v>
      </c>
      <c r="I7" s="174"/>
      <c r="J7" s="175" t="n">
        <f aca="false">F7*H7</f>
        <v>14944</v>
      </c>
    </row>
    <row r="8" customFormat="false" ht="12.75" hidden="false" customHeight="false" outlineLevel="0" collapsed="false">
      <c r="B8" s="169" t="n">
        <v>20056</v>
      </c>
      <c r="C8" s="170" t="s">
        <v>19</v>
      </c>
      <c r="D8" s="171" t="s">
        <v>118</v>
      </c>
      <c r="E8" s="172" t="s">
        <v>117</v>
      </c>
      <c r="F8" s="173" t="n">
        <v>400</v>
      </c>
      <c r="G8" s="173"/>
      <c r="H8" s="174" t="n">
        <v>22.94</v>
      </c>
      <c r="I8" s="174"/>
      <c r="J8" s="175" t="n">
        <f aca="false">F8*H8</f>
        <v>9176</v>
      </c>
    </row>
    <row r="9" customFormat="false" ht="12.75" hidden="false" customHeight="false" outlineLevel="0" collapsed="false">
      <c r="B9" s="169" t="n">
        <v>20109</v>
      </c>
      <c r="C9" s="170" t="s">
        <v>19</v>
      </c>
      <c r="D9" s="171" t="s">
        <v>119</v>
      </c>
      <c r="E9" s="172" t="s">
        <v>117</v>
      </c>
      <c r="F9" s="173" t="n">
        <v>660</v>
      </c>
      <c r="G9" s="173"/>
      <c r="H9" s="174" t="n">
        <v>22.94</v>
      </c>
      <c r="I9" s="174"/>
      <c r="J9" s="175" t="n">
        <f aca="false">F9*H9</f>
        <v>15140.4</v>
      </c>
    </row>
    <row r="10" customFormat="false" ht="12.75" hidden="false" customHeight="false" outlineLevel="0" collapsed="false">
      <c r="B10" s="169" t="n">
        <v>20005</v>
      </c>
      <c r="C10" s="170" t="s">
        <v>19</v>
      </c>
      <c r="D10" s="171" t="s">
        <v>120</v>
      </c>
      <c r="E10" s="172" t="s">
        <v>117</v>
      </c>
      <c r="F10" s="173" t="n">
        <v>660</v>
      </c>
      <c r="G10" s="173"/>
      <c r="H10" s="174" t="n">
        <v>36.26</v>
      </c>
      <c r="I10" s="174"/>
      <c r="J10" s="175" t="n">
        <f aca="false">F10*H10</f>
        <v>23931.6</v>
      </c>
    </row>
    <row r="11" customFormat="false" ht="12.75" hidden="false" customHeight="false" outlineLevel="0" collapsed="false">
      <c r="B11" s="169" t="n">
        <v>20002</v>
      </c>
      <c r="C11" s="170" t="s">
        <v>19</v>
      </c>
      <c r="D11" s="171" t="s">
        <v>121</v>
      </c>
      <c r="E11" s="172" t="s">
        <v>117</v>
      </c>
      <c r="F11" s="173" t="n">
        <v>1320</v>
      </c>
      <c r="G11" s="173"/>
      <c r="H11" s="174" t="n">
        <v>18.5</v>
      </c>
      <c r="I11" s="174"/>
      <c r="J11" s="175" t="n">
        <f aca="false">F11*H11</f>
        <v>24420</v>
      </c>
    </row>
    <row r="12" s="154" customFormat="true" ht="12.75" hidden="false" customHeight="true" outlineLevel="0" collapsed="false">
      <c r="B12" s="176" t="s">
        <v>122</v>
      </c>
      <c r="C12" s="176"/>
      <c r="D12" s="176"/>
      <c r="E12" s="176"/>
      <c r="F12" s="176"/>
      <c r="G12" s="176"/>
      <c r="H12" s="176"/>
      <c r="I12" s="176"/>
      <c r="J12" s="177" t="n">
        <f aca="false">SUM(J7:J11)</f>
        <v>87612</v>
      </c>
    </row>
    <row r="13" s="154" customFormat="true" ht="12.75" hidden="false" customHeight="true" outlineLevel="0" collapsed="false">
      <c r="B13" s="164" t="s">
        <v>109</v>
      </c>
      <c r="C13" s="165" t="s">
        <v>110</v>
      </c>
      <c r="D13" s="166" t="s">
        <v>123</v>
      </c>
      <c r="E13" s="166" t="s">
        <v>112</v>
      </c>
      <c r="F13" s="167" t="s">
        <v>113</v>
      </c>
      <c r="G13" s="167"/>
      <c r="H13" s="166" t="s">
        <v>124</v>
      </c>
      <c r="I13" s="166"/>
      <c r="J13" s="168" t="s">
        <v>125</v>
      </c>
    </row>
    <row r="14" s="154" customFormat="true" ht="37.3" hidden="false" customHeight="false" outlineLevel="0" collapsed="false">
      <c r="B14" s="169" t="n">
        <v>7695</v>
      </c>
      <c r="C14" s="170" t="s">
        <v>72</v>
      </c>
      <c r="D14" s="171" t="s">
        <v>126</v>
      </c>
      <c r="E14" s="172" t="s">
        <v>127</v>
      </c>
      <c r="F14" s="173" t="n">
        <v>120</v>
      </c>
      <c r="G14" s="173"/>
      <c r="H14" s="174" t="n">
        <v>368.47</v>
      </c>
      <c r="I14" s="174"/>
      <c r="J14" s="175" t="n">
        <f aca="false">F14*H14</f>
        <v>44216.4</v>
      </c>
    </row>
    <row r="15" s="154" customFormat="true" ht="37.3" hidden="false" customHeight="false" outlineLevel="0" collapsed="false">
      <c r="B15" s="169" t="n">
        <v>11963</v>
      </c>
      <c r="C15" s="170" t="s">
        <v>72</v>
      </c>
      <c r="D15" s="171" t="s">
        <v>128</v>
      </c>
      <c r="E15" s="172" t="s">
        <v>129</v>
      </c>
      <c r="F15" s="173" t="n">
        <v>120</v>
      </c>
      <c r="G15" s="173"/>
      <c r="H15" s="174" t="n">
        <v>9.27</v>
      </c>
      <c r="I15" s="174"/>
      <c r="J15" s="175" t="n">
        <f aca="false">F15*H15</f>
        <v>1112.4</v>
      </c>
    </row>
    <row r="16" s="154" customFormat="true" ht="19.4" hidden="false" customHeight="false" outlineLevel="0" collapsed="false">
      <c r="B16" s="169" t="n">
        <v>3917</v>
      </c>
      <c r="C16" s="170" t="s">
        <v>72</v>
      </c>
      <c r="D16" s="171" t="s">
        <v>130</v>
      </c>
      <c r="E16" s="172" t="s">
        <v>129</v>
      </c>
      <c r="F16" s="173" t="n">
        <v>22</v>
      </c>
      <c r="G16" s="173"/>
      <c r="H16" s="174" t="n">
        <v>517.29</v>
      </c>
      <c r="I16" s="174"/>
      <c r="J16" s="175" t="n">
        <f aca="false">F16*H16</f>
        <v>11380.38</v>
      </c>
    </row>
    <row r="17" s="154" customFormat="true" ht="19.4" hidden="false" customHeight="false" outlineLevel="0" collapsed="false">
      <c r="B17" s="169" t="n">
        <v>4339</v>
      </c>
      <c r="C17" s="170" t="s">
        <v>72</v>
      </c>
      <c r="D17" s="171" t="s">
        <v>131</v>
      </c>
      <c r="E17" s="172" t="s">
        <v>129</v>
      </c>
      <c r="F17" s="173" t="n">
        <v>120</v>
      </c>
      <c r="G17" s="173"/>
      <c r="H17" s="174" t="n">
        <v>0.53</v>
      </c>
      <c r="I17" s="174"/>
      <c r="J17" s="175" t="n">
        <f aca="false">F17*H17</f>
        <v>63.6</v>
      </c>
    </row>
    <row r="18" s="154" customFormat="true" ht="28.35" hidden="false" customHeight="false" outlineLevel="0" collapsed="false">
      <c r="B18" s="169" t="n">
        <v>568</v>
      </c>
      <c r="C18" s="170" t="s">
        <v>72</v>
      </c>
      <c r="D18" s="171" t="s">
        <v>132</v>
      </c>
      <c r="E18" s="172" t="s">
        <v>127</v>
      </c>
      <c r="F18" s="173" t="n">
        <v>60</v>
      </c>
      <c r="G18" s="173"/>
      <c r="H18" s="174" t="n">
        <v>57.75</v>
      </c>
      <c r="I18" s="174"/>
      <c r="J18" s="175" t="n">
        <f aca="false">F18*H18</f>
        <v>3465</v>
      </c>
    </row>
    <row r="19" s="154" customFormat="true" ht="28.35" hidden="false" customHeight="false" outlineLevel="0" collapsed="false">
      <c r="B19" s="169" t="n">
        <v>1802</v>
      </c>
      <c r="C19" s="170" t="s">
        <v>72</v>
      </c>
      <c r="D19" s="171" t="s">
        <v>133</v>
      </c>
      <c r="E19" s="172" t="s">
        <v>129</v>
      </c>
      <c r="F19" s="173" t="n">
        <v>4</v>
      </c>
      <c r="G19" s="173"/>
      <c r="H19" s="174" t="n">
        <v>2006.97</v>
      </c>
      <c r="I19" s="174"/>
      <c r="J19" s="175" t="n">
        <f aca="false">F19*H19</f>
        <v>8027.88</v>
      </c>
    </row>
    <row r="20" s="154" customFormat="true" ht="28.35" hidden="false" customHeight="false" outlineLevel="0" collapsed="false">
      <c r="B20" s="169" t="n">
        <v>10998</v>
      </c>
      <c r="C20" s="170" t="s">
        <v>72</v>
      </c>
      <c r="D20" s="171" t="s">
        <v>134</v>
      </c>
      <c r="E20" s="172" t="s">
        <v>135</v>
      </c>
      <c r="F20" s="173" t="n">
        <v>60</v>
      </c>
      <c r="G20" s="173"/>
      <c r="H20" s="174" t="n">
        <v>30.4</v>
      </c>
      <c r="I20" s="174"/>
      <c r="J20" s="175" t="n">
        <f aca="false">F20*H20</f>
        <v>1824</v>
      </c>
    </row>
    <row r="21" s="154" customFormat="true" ht="12.75" hidden="false" customHeight="true" outlineLevel="0" collapsed="false">
      <c r="B21" s="176" t="s">
        <v>122</v>
      </c>
      <c r="C21" s="176"/>
      <c r="D21" s="176"/>
      <c r="E21" s="176"/>
      <c r="F21" s="176"/>
      <c r="G21" s="176"/>
      <c r="H21" s="176"/>
      <c r="I21" s="176"/>
      <c r="J21" s="177" t="n">
        <f aca="false">SUM(J14:J20)</f>
        <v>70089.66</v>
      </c>
    </row>
    <row r="22" s="154" customFormat="true" ht="12.75" hidden="false" customHeight="true" outlineLevel="0" collapsed="false">
      <c r="B22" s="178" t="s">
        <v>136</v>
      </c>
      <c r="C22" s="178"/>
      <c r="D22" s="178"/>
      <c r="E22" s="178"/>
      <c r="F22" s="178"/>
      <c r="G22" s="178"/>
      <c r="H22" s="178"/>
      <c r="I22" s="178"/>
      <c r="J22" s="179" t="n">
        <f aca="false">J12</f>
        <v>87612</v>
      </c>
    </row>
    <row r="23" s="154" customFormat="true" ht="12.75" hidden="false" customHeight="false" outlineLevel="0" collapsed="false">
      <c r="B23" s="180" t="s">
        <v>137</v>
      </c>
      <c r="C23" s="180"/>
      <c r="D23" s="180"/>
      <c r="E23" s="180"/>
      <c r="F23" s="180"/>
      <c r="G23" s="180"/>
      <c r="H23" s="180"/>
      <c r="I23" s="180"/>
      <c r="J23" s="181" t="n">
        <f aca="false">J21</f>
        <v>70089.66</v>
      </c>
    </row>
    <row r="24" s="154" customFormat="true" ht="12.75" hidden="false" customHeight="false" outlineLevel="0" collapsed="false">
      <c r="B24" s="182" t="s">
        <v>138</v>
      </c>
      <c r="C24" s="182"/>
      <c r="D24" s="182"/>
      <c r="E24" s="182"/>
      <c r="F24" s="182"/>
      <c r="G24" s="182"/>
      <c r="H24" s="182"/>
      <c r="I24" s="182"/>
      <c r="J24" s="183" t="n">
        <v>0</v>
      </c>
    </row>
    <row r="25" customFormat="false" ht="12.75" hidden="false" customHeight="false" outlineLevel="0" collapsed="false">
      <c r="B25" s="182" t="s">
        <v>139</v>
      </c>
      <c r="C25" s="182"/>
      <c r="D25" s="182"/>
      <c r="E25" s="182"/>
      <c r="F25" s="182"/>
      <c r="G25" s="182"/>
      <c r="H25" s="182"/>
      <c r="I25" s="182"/>
      <c r="J25" s="183" t="n">
        <v>1</v>
      </c>
    </row>
    <row r="26" customFormat="false" ht="15" hidden="false" customHeight="true" outlineLevel="0" collapsed="false">
      <c r="B26" s="184"/>
      <c r="C26" s="185"/>
      <c r="D26" s="185"/>
      <c r="E26" s="185"/>
      <c r="F26" s="185"/>
      <c r="G26" s="186" t="s">
        <v>140</v>
      </c>
      <c r="H26" s="186"/>
      <c r="I26" s="186"/>
      <c r="J26" s="187" t="n">
        <f aca="false">J22+J24</f>
        <v>87612</v>
      </c>
      <c r="K26" s="188"/>
    </row>
    <row r="27" customFormat="false" ht="12.75" hidden="false" customHeight="false" outlineLevel="0" collapsed="false">
      <c r="B27" s="182" t="s">
        <v>141</v>
      </c>
      <c r="C27" s="182"/>
      <c r="D27" s="182"/>
      <c r="E27" s="182"/>
      <c r="F27" s="182"/>
      <c r="G27" s="182"/>
      <c r="H27" s="182"/>
      <c r="I27" s="182"/>
      <c r="J27" s="181" t="n">
        <f aca="false">(J22/J25)+(J24/J25)</f>
        <v>87612</v>
      </c>
    </row>
    <row r="28" customFormat="false" ht="12.75" hidden="false" customHeight="false" outlineLevel="0" collapsed="false">
      <c r="B28" s="189"/>
      <c r="C28" s="190"/>
      <c r="D28" s="190"/>
      <c r="E28" s="190"/>
      <c r="F28" s="190"/>
      <c r="G28" s="191" t="s">
        <v>142</v>
      </c>
      <c r="H28" s="191"/>
      <c r="I28" s="191"/>
      <c r="J28" s="192" t="n">
        <f aca="false">J23+J27</f>
        <v>157701.66</v>
      </c>
    </row>
    <row r="29" customFormat="false" ht="12.75" hidden="false" customHeight="false" outlineLevel="0" collapsed="false">
      <c r="B29" s="193" t="s">
        <v>143</v>
      </c>
      <c r="C29" s="193"/>
      <c r="D29" s="193"/>
      <c r="E29" s="193"/>
      <c r="F29" s="193"/>
      <c r="G29" s="193"/>
      <c r="H29" s="193"/>
      <c r="I29" s="193"/>
      <c r="J29" s="194" t="n">
        <f aca="false">ROUND(J28,2)</f>
        <v>157701.66</v>
      </c>
    </row>
    <row r="31" customFormat="false" ht="12.75" hidden="false" customHeight="true" outlineLevel="0" collapsed="false">
      <c r="B31" s="195" t="s">
        <v>144</v>
      </c>
      <c r="C31" s="195"/>
      <c r="D31" s="195"/>
      <c r="E31" s="195"/>
      <c r="F31" s="195"/>
      <c r="G31" s="195"/>
      <c r="H31" s="195"/>
      <c r="I31" s="195"/>
      <c r="J31" s="195"/>
    </row>
    <row r="32" customFormat="false" ht="24" hidden="false" customHeight="true" outlineLevel="0" collapsed="false">
      <c r="B32" s="196" t="s">
        <v>145</v>
      </c>
      <c r="C32" s="196"/>
      <c r="D32" s="196"/>
      <c r="E32" s="196"/>
      <c r="F32" s="196"/>
      <c r="G32" s="196"/>
      <c r="H32" s="196"/>
      <c r="I32" s="196"/>
      <c r="J32" s="196"/>
    </row>
    <row r="36" customFormat="false" ht="12.75" hidden="false" customHeight="false" outlineLevel="0" collapsed="false">
      <c r="B36" s="197" t="s">
        <v>146</v>
      </c>
      <c r="C36" s="197"/>
      <c r="D36" s="197"/>
      <c r="E36" s="197"/>
      <c r="F36" s="197"/>
      <c r="G36" s="197"/>
      <c r="H36" s="197"/>
      <c r="I36" s="197"/>
      <c r="J36" s="197"/>
      <c r="K36" s="197"/>
    </row>
    <row r="37" customFormat="false" ht="12.75" hidden="false" customHeight="false" outlineLevel="0" collapsed="false">
      <c r="A37" s="198" t="s">
        <v>57</v>
      </c>
      <c r="B37" s="198"/>
      <c r="C37" s="198"/>
      <c r="D37" s="198"/>
      <c r="E37" s="198"/>
      <c r="F37" s="198"/>
      <c r="G37" s="198"/>
      <c r="H37" s="198"/>
      <c r="I37" s="198"/>
      <c r="J37" s="198"/>
      <c r="K37" s="198"/>
    </row>
    <row r="38" customFormat="false" ht="12.75" hidden="false" customHeight="false" outlineLevel="0" collapsed="false">
      <c r="A38" s="197" t="s">
        <v>58</v>
      </c>
      <c r="B38" s="197"/>
      <c r="C38" s="197"/>
      <c r="D38" s="197"/>
      <c r="E38" s="197"/>
      <c r="F38" s="197"/>
      <c r="G38" s="197"/>
      <c r="H38" s="197"/>
      <c r="I38" s="197"/>
      <c r="J38" s="197"/>
      <c r="K38" s="197"/>
    </row>
    <row r="39" customFormat="false" ht="12.75" hidden="false" customHeight="false" outlineLevel="0" collapsed="false">
      <c r="A39" s="197" t="s">
        <v>59</v>
      </c>
      <c r="B39" s="197"/>
      <c r="C39" s="197"/>
      <c r="D39" s="197"/>
      <c r="E39" s="197"/>
      <c r="F39" s="197"/>
      <c r="G39" s="197"/>
      <c r="H39" s="197"/>
      <c r="I39" s="197"/>
      <c r="J39" s="197"/>
      <c r="K39" s="197"/>
    </row>
    <row r="40" customFormat="false" ht="12.75" hidden="false" customHeight="false" outlineLevel="0" collapsed="false">
      <c r="A40" s="197" t="s">
        <v>60</v>
      </c>
      <c r="B40" s="197"/>
      <c r="C40" s="197"/>
      <c r="D40" s="197"/>
      <c r="E40" s="197"/>
      <c r="F40" s="197"/>
      <c r="G40" s="197"/>
      <c r="H40" s="197"/>
      <c r="I40" s="197"/>
      <c r="J40" s="197"/>
      <c r="K40" s="197"/>
    </row>
  </sheetData>
  <mergeCells count="53">
    <mergeCell ref="B2:J2"/>
    <mergeCell ref="B3:C3"/>
    <mergeCell ref="D3:J3"/>
    <mergeCell ref="B4:D4"/>
    <mergeCell ref="E4:G4"/>
    <mergeCell ref="H4:I4"/>
    <mergeCell ref="B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B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B21:I21"/>
    <mergeCell ref="B22:I22"/>
    <mergeCell ref="B23:I23"/>
    <mergeCell ref="B24:I24"/>
    <mergeCell ref="B25:I25"/>
    <mergeCell ref="G26:I26"/>
    <mergeCell ref="B27:I27"/>
    <mergeCell ref="G28:I28"/>
    <mergeCell ref="B29:I29"/>
    <mergeCell ref="B31:J31"/>
    <mergeCell ref="B32:J32"/>
    <mergeCell ref="B36:K36"/>
    <mergeCell ref="A37:K37"/>
    <mergeCell ref="A38:K38"/>
    <mergeCell ref="A39:K39"/>
    <mergeCell ref="A40:K40"/>
  </mergeCells>
  <printOptions headings="false" gridLines="false" gridLinesSet="true" horizontalCentered="false" verticalCentered="false"/>
  <pageMargins left="0.7875" right="0.7875" top="1.06319444444444" bottom="1.06319444444444" header="0.7875" footer="0.7875"/>
  <pageSetup paperSize="9" scale="78" fitToWidth="1" fitToHeight="1" pageOrder="downThenOver" orientation="portrait" blackAndWhite="false" draft="false" cellComments="none" horizontalDpi="300" verticalDpi="300" copies="1"/>
  <headerFooter differentFirst="false" differentOddEven="false">
    <oddHeader>&amp;CPágina &amp;P</oddHeader>
    <oddFooter>&amp;C&amp;"Times New Roman,Normal"&amp;12Página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K46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S34" activeCellId="0" sqref="S34"/>
    </sheetView>
  </sheetViews>
  <sheetFormatPr defaultColWidth="11.5703125" defaultRowHeight="12.75" customHeight="true" zeroHeight="false" outlineLevelRow="0" outlineLevelCol="0"/>
  <cols>
    <col collapsed="false" customWidth="true" hidden="false" outlineLevel="0" max="1" min="1" style="154" width="2.42"/>
    <col collapsed="false" customWidth="true" hidden="false" outlineLevel="0" max="2" min="2" style="154" width="8.86"/>
    <col collapsed="false" customWidth="true" hidden="false" outlineLevel="0" max="3" min="3" style="154" width="9.14"/>
    <col collapsed="false" customWidth="true" hidden="false" outlineLevel="0" max="4" min="4" style="154" width="26.29"/>
    <col collapsed="false" customWidth="true" hidden="false" outlineLevel="0" max="5" min="5" style="154" width="10.42"/>
    <col collapsed="false" customWidth="true" hidden="false" outlineLevel="0" max="6" min="6" style="154" width="11.71"/>
    <col collapsed="false" customWidth="true" hidden="false" outlineLevel="0" max="7" min="7" style="154" width="12"/>
    <col collapsed="false" customWidth="true" hidden="false" outlineLevel="0" max="8" min="8" style="154" width="8.42"/>
    <col collapsed="false" customWidth="true" hidden="false" outlineLevel="0" max="9" min="9" style="154" width="9.42"/>
    <col collapsed="false" customWidth="true" hidden="false" outlineLevel="0" max="10" min="10" style="154" width="13.71"/>
    <col collapsed="false" customWidth="true" hidden="false" outlineLevel="0" max="11" min="11" style="154" width="2.71"/>
  </cols>
  <sheetData>
    <row r="2" customFormat="false" ht="120" hidden="false" customHeight="true" outlineLevel="0" collapsed="false">
      <c r="B2" s="155" t="s">
        <v>147</v>
      </c>
      <c r="C2" s="155"/>
      <c r="D2" s="155"/>
      <c r="E2" s="155"/>
      <c r="F2" s="155"/>
      <c r="G2" s="155"/>
      <c r="H2" s="155"/>
      <c r="I2" s="155"/>
      <c r="J2" s="155"/>
    </row>
    <row r="3" customFormat="false" ht="12.75" hidden="false" customHeight="false" outlineLevel="0" collapsed="false">
      <c r="B3" s="156" t="s">
        <v>104</v>
      </c>
      <c r="C3" s="156"/>
      <c r="D3" s="157" t="str">
        <f aca="false">VLOOKUP(B5,'Planilha Orçamentária'!$N$10:$Q$9902,3,0)</f>
        <v>Andaime suspenso em madeira</v>
      </c>
      <c r="E3" s="157"/>
      <c r="F3" s="157"/>
      <c r="G3" s="157"/>
      <c r="H3" s="157"/>
      <c r="I3" s="157"/>
      <c r="J3" s="157"/>
    </row>
    <row r="4" customFormat="false" ht="12.75" hidden="false" customHeight="false" outlineLevel="0" collapsed="false">
      <c r="B4" s="199" t="s">
        <v>148</v>
      </c>
      <c r="C4" s="199"/>
      <c r="D4" s="199"/>
      <c r="E4" s="159" t="s">
        <v>106</v>
      </c>
      <c r="F4" s="159"/>
      <c r="G4" s="159"/>
      <c r="H4" s="160" t="s">
        <v>107</v>
      </c>
      <c r="I4" s="160"/>
      <c r="J4" s="161" t="str">
        <f aca="false">VLOOKUP(B5,'Planilha Orçamentária'!$N$10:$Q$30,4,0)</f>
        <v>m2</v>
      </c>
    </row>
    <row r="5" customFormat="false" ht="12.75" hidden="false" customHeight="false" outlineLevel="0" collapsed="false">
      <c r="B5" s="162" t="s">
        <v>33</v>
      </c>
      <c r="C5" s="162"/>
      <c r="D5" s="162"/>
      <c r="E5" s="162"/>
      <c r="F5" s="162"/>
      <c r="G5" s="162"/>
      <c r="H5" s="163" t="s">
        <v>108</v>
      </c>
      <c r="I5" s="163"/>
      <c r="J5" s="161" t="str">
        <f aca="false">VLOOKUP(B5,'Planilha Orçamentária'!$N$10:$Q$30,2,0)</f>
        <v>2.2</v>
      </c>
    </row>
    <row r="6" customFormat="false" ht="12.75" hidden="false" customHeight="false" outlineLevel="0" collapsed="false">
      <c r="B6" s="164" t="s">
        <v>109</v>
      </c>
      <c r="C6" s="165" t="s">
        <v>110</v>
      </c>
      <c r="D6" s="166" t="s">
        <v>149</v>
      </c>
      <c r="E6" s="166" t="s">
        <v>150</v>
      </c>
      <c r="F6" s="166" t="s">
        <v>151</v>
      </c>
      <c r="G6" s="167" t="s">
        <v>152</v>
      </c>
      <c r="H6" s="166" t="s">
        <v>13</v>
      </c>
      <c r="I6" s="166" t="s">
        <v>153</v>
      </c>
      <c r="J6" s="168" t="s">
        <v>154</v>
      </c>
    </row>
    <row r="7" customFormat="false" ht="12.75" hidden="false" customHeight="false" outlineLevel="0" collapsed="false">
      <c r="B7" s="169"/>
      <c r="C7" s="170"/>
      <c r="D7" s="171"/>
      <c r="E7" s="172"/>
      <c r="F7" s="200"/>
      <c r="G7" s="200"/>
      <c r="H7" s="201"/>
      <c r="I7" s="201"/>
      <c r="J7" s="202"/>
    </row>
    <row r="8" customFormat="false" ht="12.75" hidden="false" customHeight="true" outlineLevel="0" collapsed="false">
      <c r="B8" s="176" t="s">
        <v>155</v>
      </c>
      <c r="C8" s="176"/>
      <c r="D8" s="176"/>
      <c r="E8" s="176"/>
      <c r="F8" s="176"/>
      <c r="G8" s="176"/>
      <c r="H8" s="176"/>
      <c r="I8" s="176"/>
      <c r="J8" s="177"/>
    </row>
    <row r="9" customFormat="false" ht="19.4" hidden="false" customHeight="false" outlineLevel="0" collapsed="false">
      <c r="B9" s="164" t="s">
        <v>109</v>
      </c>
      <c r="C9" s="165" t="s">
        <v>110</v>
      </c>
      <c r="D9" s="166" t="s">
        <v>111</v>
      </c>
      <c r="E9" s="166" t="s">
        <v>112</v>
      </c>
      <c r="F9" s="167" t="s">
        <v>113</v>
      </c>
      <c r="G9" s="167"/>
      <c r="H9" s="166" t="s">
        <v>114</v>
      </c>
      <c r="I9" s="166"/>
      <c r="J9" s="168" t="s">
        <v>115</v>
      </c>
    </row>
    <row r="10" customFormat="false" ht="12.75" hidden="false" customHeight="false" outlineLevel="0" collapsed="false">
      <c r="B10" s="169" t="n">
        <v>20020</v>
      </c>
      <c r="C10" s="170" t="s">
        <v>156</v>
      </c>
      <c r="D10" s="171" t="s">
        <v>157</v>
      </c>
      <c r="E10" s="172" t="s">
        <v>117</v>
      </c>
      <c r="F10" s="173" t="n">
        <v>0.375</v>
      </c>
      <c r="G10" s="173"/>
      <c r="H10" s="174" t="n">
        <v>22.94</v>
      </c>
      <c r="I10" s="174"/>
      <c r="J10" s="175" t="n">
        <f aca="false">F10*H10</f>
        <v>8.6025</v>
      </c>
    </row>
    <row r="11" customFormat="false" ht="12.75" hidden="false" customHeight="false" outlineLevel="0" collapsed="false">
      <c r="B11" s="169" t="n">
        <v>20038</v>
      </c>
      <c r="C11" s="170" t="s">
        <v>156</v>
      </c>
      <c r="D11" s="171" t="s">
        <v>158</v>
      </c>
      <c r="E11" s="172" t="s">
        <v>117</v>
      </c>
      <c r="F11" s="173" t="n">
        <v>0.375</v>
      </c>
      <c r="G11" s="173"/>
      <c r="H11" s="174" t="n">
        <v>22.94</v>
      </c>
      <c r="I11" s="174"/>
      <c r="J11" s="175" t="n">
        <f aca="false">F11*H11</f>
        <v>8.6025</v>
      </c>
    </row>
    <row r="12" customFormat="false" ht="12.75" hidden="false" customHeight="false" outlineLevel="0" collapsed="false">
      <c r="B12" s="169" t="n">
        <v>20002</v>
      </c>
      <c r="C12" s="170" t="s">
        <v>156</v>
      </c>
      <c r="D12" s="171" t="s">
        <v>121</v>
      </c>
      <c r="E12" s="172" t="s">
        <v>117</v>
      </c>
      <c r="F12" s="173" t="n">
        <v>0.75</v>
      </c>
      <c r="G12" s="173"/>
      <c r="H12" s="174" t="n">
        <v>18.5</v>
      </c>
      <c r="I12" s="174"/>
      <c r="J12" s="175" t="n">
        <f aca="false">F12*H12</f>
        <v>13.875</v>
      </c>
    </row>
    <row r="13" s="154" customFormat="true" ht="12.75" hidden="false" customHeight="true" outlineLevel="0" collapsed="false">
      <c r="B13" s="176" t="s">
        <v>159</v>
      </c>
      <c r="C13" s="176"/>
      <c r="D13" s="176"/>
      <c r="E13" s="176"/>
      <c r="F13" s="176"/>
      <c r="G13" s="176"/>
      <c r="H13" s="176"/>
      <c r="I13" s="176"/>
      <c r="J13" s="177" t="n">
        <f aca="false">SUM(J10:J12)</f>
        <v>31.08</v>
      </c>
    </row>
    <row r="14" s="154" customFormat="true" ht="12.75" hidden="false" customHeight="true" outlineLevel="0" collapsed="false">
      <c r="B14" s="164" t="s">
        <v>109</v>
      </c>
      <c r="C14" s="165" t="s">
        <v>110</v>
      </c>
      <c r="D14" s="166" t="s">
        <v>160</v>
      </c>
      <c r="E14" s="166" t="s">
        <v>161</v>
      </c>
      <c r="F14" s="203" t="s">
        <v>111</v>
      </c>
      <c r="G14" s="203" t="s">
        <v>149</v>
      </c>
      <c r="H14" s="166" t="s">
        <v>123</v>
      </c>
      <c r="I14" s="166"/>
      <c r="J14" s="168" t="s">
        <v>125</v>
      </c>
    </row>
    <row r="15" s="154" customFormat="true" ht="12.75" hidden="false" customHeight="true" outlineLevel="0" collapsed="false">
      <c r="B15" s="169" t="n">
        <v>2000</v>
      </c>
      <c r="C15" s="170" t="s">
        <v>156</v>
      </c>
      <c r="D15" s="171" t="s">
        <v>162</v>
      </c>
      <c r="E15" s="172" t="n">
        <v>5</v>
      </c>
      <c r="F15" s="200"/>
      <c r="G15" s="200"/>
      <c r="H15" s="174"/>
      <c r="I15" s="174"/>
      <c r="J15" s="202" t="n">
        <v>1.55</v>
      </c>
    </row>
    <row r="16" s="154" customFormat="true" ht="12.75" hidden="false" customHeight="true" outlineLevel="0" collapsed="false">
      <c r="B16" s="176" t="s">
        <v>163</v>
      </c>
      <c r="C16" s="176"/>
      <c r="D16" s="176"/>
      <c r="E16" s="176"/>
      <c r="F16" s="176"/>
      <c r="G16" s="176"/>
      <c r="H16" s="176"/>
      <c r="I16" s="176"/>
      <c r="J16" s="177" t="n">
        <f aca="false">SUM(J15)</f>
        <v>1.55</v>
      </c>
    </row>
    <row r="17" s="154" customFormat="true" ht="12.75" hidden="false" customHeight="true" outlineLevel="0" collapsed="false">
      <c r="B17" s="178" t="s">
        <v>164</v>
      </c>
      <c r="C17" s="178"/>
      <c r="D17" s="178"/>
      <c r="E17" s="178"/>
      <c r="F17" s="178"/>
      <c r="G17" s="178"/>
      <c r="H17" s="178"/>
      <c r="I17" s="178"/>
      <c r="J17" s="204" t="n">
        <f aca="false">J13+J16+J8</f>
        <v>32.63</v>
      </c>
    </row>
    <row r="18" s="154" customFormat="true" ht="12.75" hidden="false" customHeight="true" outlineLevel="0" collapsed="false">
      <c r="B18" s="180" t="s">
        <v>165</v>
      </c>
      <c r="C18" s="180"/>
      <c r="D18" s="180"/>
      <c r="E18" s="180"/>
      <c r="F18" s="180"/>
      <c r="G18" s="180"/>
      <c r="H18" s="180"/>
      <c r="I18" s="180"/>
      <c r="J18" s="205" t="n">
        <v>1</v>
      </c>
    </row>
    <row r="19" s="154" customFormat="true" ht="12.75" hidden="false" customHeight="true" outlineLevel="0" collapsed="false">
      <c r="B19" s="182" t="s">
        <v>166</v>
      </c>
      <c r="C19" s="182"/>
      <c r="D19" s="182"/>
      <c r="E19" s="182"/>
      <c r="F19" s="182"/>
      <c r="G19" s="182"/>
      <c r="H19" s="182"/>
      <c r="I19" s="182"/>
      <c r="J19" s="206" t="n">
        <f aca="false">J17/J18</f>
        <v>32.63</v>
      </c>
    </row>
    <row r="20" s="154" customFormat="true" ht="12.75" hidden="false" customHeight="true" outlineLevel="0" collapsed="false">
      <c r="B20" s="164" t="s">
        <v>109</v>
      </c>
      <c r="C20" s="165" t="s">
        <v>110</v>
      </c>
      <c r="D20" s="166" t="s">
        <v>123</v>
      </c>
      <c r="E20" s="166" t="s">
        <v>112</v>
      </c>
      <c r="F20" s="167" t="s">
        <v>113</v>
      </c>
      <c r="G20" s="167"/>
      <c r="H20" s="166" t="s">
        <v>124</v>
      </c>
      <c r="I20" s="166"/>
      <c r="J20" s="168" t="s">
        <v>125</v>
      </c>
    </row>
    <row r="21" s="154" customFormat="true" ht="12.75" hidden="false" customHeight="false" outlineLevel="0" collapsed="false">
      <c r="B21" s="169" t="n">
        <v>10131</v>
      </c>
      <c r="C21" s="170" t="s">
        <v>156</v>
      </c>
      <c r="D21" s="171" t="s">
        <v>167</v>
      </c>
      <c r="E21" s="172" t="s">
        <v>135</v>
      </c>
      <c r="F21" s="173" t="n">
        <v>1.114</v>
      </c>
      <c r="G21" s="173"/>
      <c r="H21" s="174" t="n">
        <v>8.13</v>
      </c>
      <c r="I21" s="174"/>
      <c r="J21" s="175" t="n">
        <f aca="false">F21*H21</f>
        <v>9.05682</v>
      </c>
    </row>
    <row r="22" s="154" customFormat="true" ht="12.75" hidden="false" customHeight="false" outlineLevel="0" collapsed="false">
      <c r="B22" s="169" t="n">
        <v>10128</v>
      </c>
      <c r="C22" s="170" t="s">
        <v>156</v>
      </c>
      <c r="D22" s="171" t="s">
        <v>168</v>
      </c>
      <c r="E22" s="172" t="s">
        <v>135</v>
      </c>
      <c r="F22" s="173" t="n">
        <v>1.2</v>
      </c>
      <c r="G22" s="173"/>
      <c r="H22" s="174" t="n">
        <v>5.7</v>
      </c>
      <c r="I22" s="174"/>
      <c r="J22" s="175" t="n">
        <f aca="false">F22*H22</f>
        <v>6.84</v>
      </c>
    </row>
    <row r="23" s="154" customFormat="true" ht="28.35" hidden="false" customHeight="false" outlineLevel="0" collapsed="false">
      <c r="B23" s="169" t="n">
        <v>10170</v>
      </c>
      <c r="C23" s="170" t="s">
        <v>156</v>
      </c>
      <c r="D23" s="171" t="s">
        <v>169</v>
      </c>
      <c r="E23" s="172" t="s">
        <v>127</v>
      </c>
      <c r="F23" s="173" t="n">
        <v>1.2</v>
      </c>
      <c r="G23" s="173"/>
      <c r="H23" s="174" t="n">
        <v>12.42</v>
      </c>
      <c r="I23" s="174"/>
      <c r="J23" s="175" t="n">
        <f aca="false">F23*H23</f>
        <v>14.904</v>
      </c>
    </row>
    <row r="24" s="154" customFormat="true" ht="28.35" hidden="false" customHeight="false" outlineLevel="0" collapsed="false">
      <c r="B24" s="169" t="n">
        <v>10171</v>
      </c>
      <c r="C24" s="170" t="s">
        <v>156</v>
      </c>
      <c r="D24" s="171" t="s">
        <v>170</v>
      </c>
      <c r="E24" s="172" t="s">
        <v>171</v>
      </c>
      <c r="F24" s="173" t="n">
        <v>2</v>
      </c>
      <c r="G24" s="173"/>
      <c r="H24" s="174" t="n">
        <v>2.77</v>
      </c>
      <c r="I24" s="174"/>
      <c r="J24" s="175" t="n">
        <f aca="false">F24*H24</f>
        <v>5.54</v>
      </c>
    </row>
    <row r="25" s="154" customFormat="true" ht="19.4" hidden="false" customHeight="false" outlineLevel="0" collapsed="false">
      <c r="B25" s="169" t="n">
        <v>10071</v>
      </c>
      <c r="C25" s="170" t="s">
        <v>156</v>
      </c>
      <c r="D25" s="171" t="s">
        <v>172</v>
      </c>
      <c r="E25" s="172" t="s">
        <v>127</v>
      </c>
      <c r="F25" s="207" t="n">
        <v>0.0878</v>
      </c>
      <c r="G25" s="207"/>
      <c r="H25" s="174" t="n">
        <v>37.05</v>
      </c>
      <c r="I25" s="174"/>
      <c r="J25" s="175" t="n">
        <f aca="false">F25*H25</f>
        <v>3.25299</v>
      </c>
    </row>
    <row r="26" s="154" customFormat="true" ht="12.75" hidden="false" customHeight="false" outlineLevel="0" collapsed="false">
      <c r="B26" s="169" t="n">
        <v>10061</v>
      </c>
      <c r="C26" s="170" t="s">
        <v>156</v>
      </c>
      <c r="D26" s="171" t="s">
        <v>173</v>
      </c>
      <c r="E26" s="172" t="s">
        <v>174</v>
      </c>
      <c r="F26" s="207" t="n">
        <v>0.0175</v>
      </c>
      <c r="G26" s="207"/>
      <c r="H26" s="174" t="n">
        <v>2404.89</v>
      </c>
      <c r="I26" s="174"/>
      <c r="J26" s="175" t="n">
        <f aca="false">F26*H26</f>
        <v>42.085575</v>
      </c>
    </row>
    <row r="27" s="154" customFormat="true" ht="12.75" hidden="false" customHeight="true" outlineLevel="0" collapsed="false">
      <c r="B27" s="176" t="s">
        <v>175</v>
      </c>
      <c r="C27" s="176"/>
      <c r="D27" s="176"/>
      <c r="E27" s="176"/>
      <c r="F27" s="176"/>
      <c r="G27" s="176"/>
      <c r="H27" s="176"/>
      <c r="I27" s="176"/>
      <c r="J27" s="177" t="n">
        <f aca="false">SUM(J21:J26)</f>
        <v>81.679385</v>
      </c>
    </row>
    <row r="28" s="154" customFormat="true" ht="12.75" hidden="false" customHeight="true" outlineLevel="0" collapsed="false">
      <c r="B28" s="164" t="s">
        <v>109</v>
      </c>
      <c r="C28" s="165" t="s">
        <v>110</v>
      </c>
      <c r="D28" s="166" t="s">
        <v>176</v>
      </c>
      <c r="E28" s="166" t="s">
        <v>112</v>
      </c>
      <c r="F28" s="167" t="s">
        <v>113</v>
      </c>
      <c r="G28" s="167"/>
      <c r="H28" s="166" t="s">
        <v>124</v>
      </c>
      <c r="I28" s="166"/>
      <c r="J28" s="168" t="s">
        <v>125</v>
      </c>
    </row>
    <row r="29" s="154" customFormat="true" ht="12.75" hidden="false" customHeight="true" outlineLevel="0" collapsed="false">
      <c r="B29" s="169" t="n">
        <v>40393</v>
      </c>
      <c r="C29" s="170" t="s">
        <v>156</v>
      </c>
      <c r="D29" s="171" t="s">
        <v>177</v>
      </c>
      <c r="E29" s="172" t="s">
        <v>127</v>
      </c>
      <c r="F29" s="173" t="n">
        <v>0.127</v>
      </c>
      <c r="G29" s="173"/>
      <c r="H29" s="174" t="n">
        <v>21.35</v>
      </c>
      <c r="I29" s="174"/>
      <c r="J29" s="175" t="n">
        <f aca="false">F29*H29</f>
        <v>2.71145</v>
      </c>
    </row>
    <row r="30" s="154" customFormat="true" ht="12.75" hidden="false" customHeight="true" outlineLevel="0" collapsed="false">
      <c r="B30" s="176" t="s">
        <v>178</v>
      </c>
      <c r="C30" s="176"/>
      <c r="D30" s="176"/>
      <c r="E30" s="176"/>
      <c r="F30" s="176"/>
      <c r="G30" s="176"/>
      <c r="H30" s="176"/>
      <c r="I30" s="176"/>
      <c r="J30" s="177" t="n">
        <f aca="false">SUM(J29)</f>
        <v>2.71145</v>
      </c>
    </row>
    <row r="31" customFormat="false" ht="12.75" hidden="false" customHeight="false" outlineLevel="0" collapsed="false">
      <c r="B31" s="182" t="s">
        <v>179</v>
      </c>
      <c r="C31" s="182"/>
      <c r="D31" s="182"/>
      <c r="E31" s="182"/>
      <c r="F31" s="182"/>
      <c r="G31" s="182"/>
      <c r="H31" s="182"/>
      <c r="I31" s="182"/>
      <c r="J31" s="181" t="n">
        <f aca="false">J19+J27+J30</f>
        <v>117.020835</v>
      </c>
    </row>
    <row r="32" customFormat="false" ht="12.75" hidden="false" customHeight="false" outlineLevel="0" collapsed="false">
      <c r="B32" s="189"/>
      <c r="C32" s="190"/>
      <c r="D32" s="190"/>
      <c r="E32" s="190"/>
      <c r="F32" s="190"/>
      <c r="G32" s="191" t="s">
        <v>180</v>
      </c>
      <c r="H32" s="191"/>
      <c r="I32" s="191"/>
      <c r="J32" s="192" t="n">
        <v>0</v>
      </c>
    </row>
    <row r="33" customFormat="false" ht="12.75" hidden="false" customHeight="false" outlineLevel="0" collapsed="false">
      <c r="B33" s="193" t="s">
        <v>181</v>
      </c>
      <c r="C33" s="193"/>
      <c r="D33" s="193"/>
      <c r="E33" s="193"/>
      <c r="F33" s="193"/>
      <c r="G33" s="193"/>
      <c r="H33" s="193"/>
      <c r="I33" s="193"/>
      <c r="J33" s="194" t="n">
        <f aca="false">J31</f>
        <v>117.020835</v>
      </c>
    </row>
    <row r="35" customFormat="false" ht="12.75" hidden="false" customHeight="true" outlineLevel="0" collapsed="false">
      <c r="B35" s="195" t="s">
        <v>144</v>
      </c>
      <c r="C35" s="195"/>
      <c r="D35" s="195"/>
      <c r="E35" s="195"/>
      <c r="F35" s="195"/>
      <c r="G35" s="195"/>
      <c r="H35" s="195"/>
      <c r="I35" s="195"/>
      <c r="J35" s="195"/>
    </row>
    <row r="36" customFormat="false" ht="30.75" hidden="false" customHeight="true" outlineLevel="0" collapsed="false">
      <c r="B36" s="35" t="s">
        <v>182</v>
      </c>
      <c r="C36" s="35"/>
      <c r="D36" s="35"/>
      <c r="E36" s="35"/>
      <c r="F36" s="35"/>
      <c r="G36" s="35"/>
      <c r="H36" s="35"/>
      <c r="I36" s="35"/>
      <c r="J36" s="35"/>
    </row>
    <row r="37" customFormat="false" ht="39" hidden="false" customHeight="true" outlineLevel="0" collapsed="false">
      <c r="B37" s="35" t="s">
        <v>183</v>
      </c>
      <c r="C37" s="35"/>
      <c r="D37" s="35"/>
      <c r="E37" s="35"/>
      <c r="F37" s="35"/>
      <c r="G37" s="35"/>
      <c r="H37" s="35"/>
      <c r="I37" s="35"/>
      <c r="J37" s="35"/>
    </row>
    <row r="38" customFormat="false" ht="24" hidden="false" customHeight="true" outlineLevel="0" collapsed="false">
      <c r="B38" s="35" t="s">
        <v>184</v>
      </c>
      <c r="C38" s="35"/>
      <c r="D38" s="35"/>
      <c r="E38" s="35"/>
      <c r="F38" s="35"/>
      <c r="G38" s="35"/>
      <c r="H38" s="35"/>
      <c r="I38" s="35"/>
      <c r="J38" s="35"/>
    </row>
    <row r="39" customFormat="false" ht="12.75" hidden="false" customHeight="false" outlineLevel="0" collapsed="false">
      <c r="B39" s="208"/>
      <c r="C39" s="208"/>
      <c r="D39" s="208"/>
      <c r="E39" s="208"/>
      <c r="F39" s="208"/>
      <c r="G39" s="208"/>
      <c r="H39" s="208"/>
      <c r="I39" s="208"/>
      <c r="J39" s="208"/>
    </row>
    <row r="40" customFormat="false" ht="12.75" hidden="false" customHeight="false" outlineLevel="0" collapsed="false"/>
    <row r="42" customFormat="false" ht="12.75" hidden="false" customHeight="false" outlineLevel="0" collapsed="false">
      <c r="B42" s="197" t="s">
        <v>146</v>
      </c>
      <c r="C42" s="197"/>
      <c r="D42" s="197"/>
      <c r="E42" s="197"/>
      <c r="F42" s="197"/>
      <c r="G42" s="197"/>
      <c r="H42" s="197"/>
      <c r="I42" s="197"/>
      <c r="J42" s="197"/>
      <c r="K42" s="197"/>
    </row>
    <row r="43" customFormat="false" ht="12.75" hidden="false" customHeight="false" outlineLevel="0" collapsed="false">
      <c r="A43" s="198" t="s">
        <v>57</v>
      </c>
      <c r="B43" s="198"/>
      <c r="C43" s="198"/>
      <c r="D43" s="198"/>
      <c r="E43" s="198"/>
      <c r="F43" s="198"/>
      <c r="G43" s="198"/>
      <c r="H43" s="198"/>
      <c r="I43" s="198"/>
      <c r="J43" s="198"/>
      <c r="K43" s="198"/>
    </row>
    <row r="44" customFormat="false" ht="12.75" hidden="false" customHeight="false" outlineLevel="0" collapsed="false">
      <c r="A44" s="197" t="s">
        <v>58</v>
      </c>
      <c r="B44" s="197"/>
      <c r="C44" s="197"/>
      <c r="D44" s="197"/>
      <c r="E44" s="197"/>
      <c r="F44" s="197"/>
      <c r="G44" s="197"/>
      <c r="H44" s="197"/>
      <c r="I44" s="197"/>
      <c r="J44" s="197"/>
      <c r="K44" s="197"/>
    </row>
    <row r="45" customFormat="false" ht="12.75" hidden="false" customHeight="false" outlineLevel="0" collapsed="false">
      <c r="A45" s="197" t="s">
        <v>59</v>
      </c>
      <c r="B45" s="197"/>
      <c r="C45" s="197"/>
      <c r="D45" s="197"/>
      <c r="E45" s="197"/>
      <c r="F45" s="197"/>
      <c r="G45" s="197"/>
      <c r="H45" s="197"/>
      <c r="I45" s="197"/>
      <c r="J45" s="197"/>
      <c r="K45" s="197"/>
    </row>
    <row r="46" customFormat="false" ht="12.75" hidden="false" customHeight="false" outlineLevel="0" collapsed="false">
      <c r="A46" s="197" t="s">
        <v>60</v>
      </c>
      <c r="B46" s="197"/>
      <c r="C46" s="197"/>
      <c r="D46" s="197"/>
      <c r="E46" s="197"/>
      <c r="F46" s="197"/>
      <c r="G46" s="197"/>
      <c r="H46" s="197"/>
      <c r="I46" s="197"/>
      <c r="J46" s="197"/>
      <c r="K46" s="197"/>
    </row>
  </sheetData>
  <mergeCells count="56">
    <mergeCell ref="B2:J2"/>
    <mergeCell ref="B3:C3"/>
    <mergeCell ref="D3:J3"/>
    <mergeCell ref="B4:D4"/>
    <mergeCell ref="E4:G4"/>
    <mergeCell ref="H4:I4"/>
    <mergeCell ref="B5:G5"/>
    <mergeCell ref="H5:I5"/>
    <mergeCell ref="B8:I8"/>
    <mergeCell ref="F9:G9"/>
    <mergeCell ref="H9:I9"/>
    <mergeCell ref="F10:G10"/>
    <mergeCell ref="H10:I10"/>
    <mergeCell ref="F11:G11"/>
    <mergeCell ref="H11:I11"/>
    <mergeCell ref="F12:G12"/>
    <mergeCell ref="H12:I12"/>
    <mergeCell ref="B13:I13"/>
    <mergeCell ref="H14:I14"/>
    <mergeCell ref="H15:I15"/>
    <mergeCell ref="B16:I16"/>
    <mergeCell ref="B17:I17"/>
    <mergeCell ref="B18:I18"/>
    <mergeCell ref="B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B27:I27"/>
    <mergeCell ref="F28:G28"/>
    <mergeCell ref="H28:I28"/>
    <mergeCell ref="F29:G29"/>
    <mergeCell ref="H29:I29"/>
    <mergeCell ref="B30:I30"/>
    <mergeCell ref="B31:I31"/>
    <mergeCell ref="G32:I32"/>
    <mergeCell ref="B33:I33"/>
    <mergeCell ref="B35:J35"/>
    <mergeCell ref="B36:J36"/>
    <mergeCell ref="B37:J37"/>
    <mergeCell ref="B38:J38"/>
    <mergeCell ref="B42:K42"/>
    <mergeCell ref="A43:K43"/>
    <mergeCell ref="A44:K44"/>
    <mergeCell ref="A45:K45"/>
    <mergeCell ref="A46:K46"/>
  </mergeCells>
  <printOptions headings="false" gridLines="false" gridLinesSet="true" horizontalCentered="false" verticalCentered="false"/>
  <pageMargins left="0.7875" right="0.7875" top="1.06319444444444" bottom="1.06319444444444" header="0.7875" footer="0.7875"/>
  <pageSetup paperSize="9" scale="75" fitToWidth="1" fitToHeight="1" pageOrder="downThenOver" orientation="portrait" blackAndWhite="false" draft="false" cellComments="none" horizontalDpi="300" verticalDpi="300" copies="1"/>
  <headerFooter differentFirst="false" differentOddEven="false">
    <oddHeader>&amp;CPágina &amp;P</oddHeader>
    <oddFooter>&amp;C&amp;"Times New Roman,Normal"&amp;12Página &amp;P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K42"/>
  <sheetViews>
    <sheetView showFormulas="false" showGridLines="true" showRowColHeaders="true" showZeros="true" rightToLeft="false" tabSelected="false" showOutlineSymbols="true" defaultGridColor="true" view="pageBreakPreview" topLeftCell="A18" colorId="64" zoomScale="100" zoomScaleNormal="100" zoomScalePageLayoutView="100" workbookViewId="0">
      <selection pane="topLeft" activeCell="A34" activeCellId="0" sqref="A34"/>
    </sheetView>
  </sheetViews>
  <sheetFormatPr defaultColWidth="11.5703125" defaultRowHeight="12.75" customHeight="true" zeroHeight="false" outlineLevelRow="0" outlineLevelCol="0"/>
  <cols>
    <col collapsed="false" customWidth="true" hidden="false" outlineLevel="0" max="1" min="1" style="154" width="2.42"/>
    <col collapsed="false" customWidth="true" hidden="false" outlineLevel="0" max="2" min="2" style="154" width="8.86"/>
    <col collapsed="false" customWidth="true" hidden="false" outlineLevel="0" max="3" min="3" style="154" width="9.14"/>
    <col collapsed="false" customWidth="true" hidden="false" outlineLevel="0" max="4" min="4" style="154" width="26.29"/>
    <col collapsed="false" customWidth="true" hidden="false" outlineLevel="0" max="5" min="5" style="154" width="10.42"/>
    <col collapsed="false" customWidth="true" hidden="false" outlineLevel="0" max="6" min="6" style="154" width="9.14"/>
    <col collapsed="false" customWidth="true" hidden="false" outlineLevel="0" max="7" min="7" style="154" width="9.86"/>
    <col collapsed="false" customWidth="true" hidden="false" outlineLevel="0" max="8" min="8" style="154" width="8.42"/>
    <col collapsed="false" customWidth="true" hidden="false" outlineLevel="0" max="9" min="9" style="154" width="9.42"/>
    <col collapsed="false" customWidth="true" hidden="false" outlineLevel="0" max="10" min="10" style="154" width="13.71"/>
    <col collapsed="false" customWidth="true" hidden="false" outlineLevel="0" max="11" min="11" style="154" width="2.71"/>
  </cols>
  <sheetData>
    <row r="2" customFormat="false" ht="120" hidden="false" customHeight="true" outlineLevel="0" collapsed="false">
      <c r="B2" s="155" t="s">
        <v>185</v>
      </c>
      <c r="C2" s="155"/>
      <c r="D2" s="155"/>
      <c r="E2" s="155"/>
      <c r="F2" s="155"/>
      <c r="G2" s="155"/>
      <c r="H2" s="155"/>
      <c r="I2" s="155"/>
      <c r="J2" s="155"/>
    </row>
    <row r="3" customFormat="false" ht="26.25" hidden="false" customHeight="true" outlineLevel="0" collapsed="false">
      <c r="B3" s="156" t="s">
        <v>104</v>
      </c>
      <c r="C3" s="156"/>
      <c r="D3" s="157" t="str">
        <f aca="false">VLOOKUP(B5,'Planilha Orçamentária'!$N$10:$Q$9902,3,0)</f>
        <v>Caixa enterrada elétrica retangular, em alvenaria com tijolos cerâmicos ma ciços, fundo com brita, dimensões internas: 1x1x0,6 m. Af_12/202</v>
      </c>
      <c r="E3" s="157"/>
      <c r="F3" s="157"/>
      <c r="G3" s="157"/>
      <c r="H3" s="157"/>
      <c r="I3" s="157"/>
      <c r="J3" s="157"/>
    </row>
    <row r="4" customFormat="false" ht="12.75" hidden="false" customHeight="false" outlineLevel="0" collapsed="false">
      <c r="B4" s="199" t="s">
        <v>105</v>
      </c>
      <c r="C4" s="199"/>
      <c r="D4" s="199"/>
      <c r="E4" s="159" t="s">
        <v>106</v>
      </c>
      <c r="F4" s="159"/>
      <c r="G4" s="159"/>
      <c r="H4" s="160" t="s">
        <v>107</v>
      </c>
      <c r="I4" s="160"/>
      <c r="J4" s="161" t="str">
        <f aca="false">VLOOKUP(B5,'Planilha Orçamentária'!$N$10:$Q$30,4,0)</f>
        <v>und</v>
      </c>
    </row>
    <row r="5" customFormat="false" ht="12.75" hidden="false" customHeight="false" outlineLevel="0" collapsed="false">
      <c r="B5" s="162" t="s">
        <v>37</v>
      </c>
      <c r="C5" s="162"/>
      <c r="D5" s="162"/>
      <c r="E5" s="162"/>
      <c r="F5" s="162"/>
      <c r="G5" s="162"/>
      <c r="H5" s="163" t="s">
        <v>108</v>
      </c>
      <c r="I5" s="163"/>
      <c r="J5" s="161" t="str">
        <f aca="false">VLOOKUP(B5,'Planilha Orçamentária'!$N$10:$Q$30,2,0)</f>
        <v>2.3</v>
      </c>
    </row>
    <row r="6" customFormat="false" ht="19.4" hidden="false" customHeight="false" outlineLevel="0" collapsed="false">
      <c r="B6" s="164" t="s">
        <v>109</v>
      </c>
      <c r="C6" s="165" t="s">
        <v>110</v>
      </c>
      <c r="D6" s="166" t="s">
        <v>111</v>
      </c>
      <c r="E6" s="166" t="s">
        <v>112</v>
      </c>
      <c r="F6" s="167" t="s">
        <v>113</v>
      </c>
      <c r="G6" s="167"/>
      <c r="H6" s="166" t="s">
        <v>114</v>
      </c>
      <c r="I6" s="166"/>
      <c r="J6" s="168" t="s">
        <v>115</v>
      </c>
    </row>
    <row r="7" customFormat="false" ht="12.75" hidden="false" customHeight="false" outlineLevel="0" collapsed="false">
      <c r="B7" s="169" t="n">
        <v>20109</v>
      </c>
      <c r="C7" s="170" t="s">
        <v>19</v>
      </c>
      <c r="D7" s="171" t="s">
        <v>186</v>
      </c>
      <c r="E7" s="172" t="s">
        <v>117</v>
      </c>
      <c r="F7" s="209" t="n">
        <v>7.1315</v>
      </c>
      <c r="G7" s="209"/>
      <c r="H7" s="174" t="n">
        <v>22.94</v>
      </c>
      <c r="I7" s="174"/>
      <c r="J7" s="175" t="n">
        <f aca="false">F7*H7</f>
        <v>163.59661</v>
      </c>
    </row>
    <row r="8" customFormat="false" ht="12.75" hidden="false" customHeight="false" outlineLevel="0" collapsed="false">
      <c r="B8" s="169" t="n">
        <v>20002</v>
      </c>
      <c r="C8" s="170" t="s">
        <v>19</v>
      </c>
      <c r="D8" s="171" t="s">
        <v>187</v>
      </c>
      <c r="E8" s="172" t="s">
        <v>117</v>
      </c>
      <c r="F8" s="207" t="n">
        <v>5.6034</v>
      </c>
      <c r="G8" s="207"/>
      <c r="H8" s="174" t="n">
        <v>18.5</v>
      </c>
      <c r="I8" s="174"/>
      <c r="J8" s="175" t="n">
        <f aca="false">F8*H8</f>
        <v>103.6629</v>
      </c>
    </row>
    <row r="9" s="154" customFormat="true" ht="12.75" hidden="false" customHeight="true" outlineLevel="0" collapsed="false">
      <c r="B9" s="176" t="s">
        <v>122</v>
      </c>
      <c r="C9" s="176"/>
      <c r="D9" s="176"/>
      <c r="E9" s="176"/>
      <c r="F9" s="176"/>
      <c r="G9" s="176"/>
      <c r="H9" s="176"/>
      <c r="I9" s="176"/>
      <c r="J9" s="177" t="n">
        <f aca="false">SUM(J7:J8)</f>
        <v>267.25951</v>
      </c>
    </row>
    <row r="10" s="154" customFormat="true" ht="12.75" hidden="false" customHeight="true" outlineLevel="0" collapsed="false">
      <c r="B10" s="164" t="s">
        <v>109</v>
      </c>
      <c r="C10" s="165" t="s">
        <v>110</v>
      </c>
      <c r="D10" s="166" t="s">
        <v>123</v>
      </c>
      <c r="E10" s="166" t="s">
        <v>112</v>
      </c>
      <c r="F10" s="167" t="s">
        <v>113</v>
      </c>
      <c r="G10" s="167"/>
      <c r="H10" s="166" t="s">
        <v>124</v>
      </c>
      <c r="I10" s="166"/>
      <c r="J10" s="168" t="s">
        <v>125</v>
      </c>
    </row>
    <row r="11" s="154" customFormat="true" ht="28.35" hidden="false" customHeight="false" outlineLevel="0" collapsed="false">
      <c r="B11" s="169" t="n">
        <v>7258</v>
      </c>
      <c r="C11" s="170" t="s">
        <v>72</v>
      </c>
      <c r="D11" s="171" t="s">
        <v>188</v>
      </c>
      <c r="E11" s="172" t="s">
        <v>129</v>
      </c>
      <c r="F11" s="173" t="n">
        <v>208.219</v>
      </c>
      <c r="G11" s="173"/>
      <c r="H11" s="174" t="n">
        <v>0.58</v>
      </c>
      <c r="I11" s="174"/>
      <c r="J11" s="175" t="n">
        <f aca="false">F11*H11</f>
        <v>120.76702</v>
      </c>
    </row>
    <row r="12" s="154" customFormat="true" ht="55.2" hidden="false" customHeight="false" outlineLevel="0" collapsed="false">
      <c r="B12" s="169" t="n">
        <v>87316</v>
      </c>
      <c r="C12" s="170" t="s">
        <v>72</v>
      </c>
      <c r="D12" s="171" t="s">
        <v>189</v>
      </c>
      <c r="E12" s="172" t="s">
        <v>174</v>
      </c>
      <c r="F12" s="209" t="n">
        <v>0.021</v>
      </c>
      <c r="G12" s="209"/>
      <c r="H12" s="174" t="n">
        <v>474.22</v>
      </c>
      <c r="I12" s="174"/>
      <c r="J12" s="175" t="n">
        <f aca="false">F12*H12</f>
        <v>9.95862</v>
      </c>
    </row>
    <row r="13" s="154" customFormat="true" ht="55.2" hidden="false" customHeight="false" outlineLevel="0" collapsed="false">
      <c r="B13" s="169" t="n">
        <v>100475</v>
      </c>
      <c r="C13" s="170" t="s">
        <v>72</v>
      </c>
      <c r="D13" s="171" t="s">
        <v>190</v>
      </c>
      <c r="E13" s="172" t="s">
        <v>174</v>
      </c>
      <c r="F13" s="209" t="n">
        <v>0.1595</v>
      </c>
      <c r="G13" s="209"/>
      <c r="H13" s="174" t="n">
        <v>661.36</v>
      </c>
      <c r="I13" s="174"/>
      <c r="J13" s="175" t="n">
        <f aca="false">F13*H13</f>
        <v>105.48692</v>
      </c>
    </row>
    <row r="14" s="154" customFormat="true" ht="46.25" hidden="false" customHeight="false" outlineLevel="0" collapsed="false">
      <c r="B14" s="169" t="n">
        <v>101623</v>
      </c>
      <c r="C14" s="170" t="s">
        <v>72</v>
      </c>
      <c r="D14" s="171" t="s">
        <v>191</v>
      </c>
      <c r="E14" s="172" t="s">
        <v>174</v>
      </c>
      <c r="F14" s="209" t="n">
        <v>0.169</v>
      </c>
      <c r="G14" s="209"/>
      <c r="H14" s="174" t="n">
        <v>318.35</v>
      </c>
      <c r="I14" s="174"/>
      <c r="J14" s="175" t="n">
        <f aca="false">F14*H14</f>
        <v>53.80115</v>
      </c>
    </row>
    <row r="15" s="154" customFormat="true" ht="55.2" hidden="false" customHeight="false" outlineLevel="0" collapsed="false">
      <c r="B15" s="169" t="n">
        <v>97736</v>
      </c>
      <c r="C15" s="170" t="s">
        <v>72</v>
      </c>
      <c r="D15" s="171" t="s">
        <v>192</v>
      </c>
      <c r="E15" s="172" t="s">
        <v>174</v>
      </c>
      <c r="F15" s="209" t="n">
        <v>0.1008</v>
      </c>
      <c r="G15" s="209"/>
      <c r="H15" s="174" t="n">
        <v>1582.64</v>
      </c>
      <c r="I15" s="174"/>
      <c r="J15" s="175" t="n">
        <f aca="false">F15*H15</f>
        <v>159.530112</v>
      </c>
    </row>
    <row r="16" s="154" customFormat="true" ht="12.75" hidden="false" customHeight="true" outlineLevel="0" collapsed="false">
      <c r="B16" s="176" t="s">
        <v>122</v>
      </c>
      <c r="C16" s="176"/>
      <c r="D16" s="176"/>
      <c r="E16" s="176"/>
      <c r="F16" s="176"/>
      <c r="G16" s="176"/>
      <c r="H16" s="176"/>
      <c r="I16" s="176"/>
      <c r="J16" s="177" t="n">
        <f aca="false">SUM(J11:J15)</f>
        <v>449.543822</v>
      </c>
    </row>
    <row r="17" s="154" customFormat="true" ht="12.75" hidden="false" customHeight="true" outlineLevel="0" collapsed="false">
      <c r="B17" s="164" t="s">
        <v>109</v>
      </c>
      <c r="C17" s="165" t="s">
        <v>110</v>
      </c>
      <c r="D17" s="166" t="s">
        <v>149</v>
      </c>
      <c r="E17" s="166" t="s">
        <v>112</v>
      </c>
      <c r="F17" s="167" t="s">
        <v>113</v>
      </c>
      <c r="G17" s="167"/>
      <c r="H17" s="166" t="s">
        <v>114</v>
      </c>
      <c r="I17" s="166"/>
      <c r="J17" s="168" t="s">
        <v>115</v>
      </c>
    </row>
    <row r="18" s="154" customFormat="true" ht="91" hidden="false" customHeight="false" outlineLevel="0" collapsed="false">
      <c r="B18" s="169" t="n">
        <v>5678</v>
      </c>
      <c r="C18" s="170" t="s">
        <v>72</v>
      </c>
      <c r="D18" s="171" t="s">
        <v>193</v>
      </c>
      <c r="E18" s="172" t="s">
        <v>194</v>
      </c>
      <c r="F18" s="209" t="n">
        <v>0.0197</v>
      </c>
      <c r="G18" s="209"/>
      <c r="H18" s="174" t="n">
        <v>153.91</v>
      </c>
      <c r="I18" s="174"/>
      <c r="J18" s="210" t="n">
        <f aca="false">F18*H18</f>
        <v>3.032027</v>
      </c>
    </row>
    <row r="19" s="154" customFormat="true" ht="91" hidden="false" customHeight="false" outlineLevel="0" collapsed="false">
      <c r="B19" s="169" t="n">
        <v>5679</v>
      </c>
      <c r="C19" s="170" t="s">
        <v>72</v>
      </c>
      <c r="D19" s="171" t="s">
        <v>195</v>
      </c>
      <c r="E19" s="172" t="s">
        <v>196</v>
      </c>
      <c r="F19" s="207" t="n">
        <v>0.0402</v>
      </c>
      <c r="G19" s="207"/>
      <c r="H19" s="174" t="n">
        <v>72.13</v>
      </c>
      <c r="I19" s="174"/>
      <c r="J19" s="210" t="n">
        <f aca="false">F19*H19</f>
        <v>2.899626</v>
      </c>
    </row>
    <row r="20" s="154" customFormat="true" ht="12.75" hidden="false" customHeight="true" outlineLevel="0" collapsed="false">
      <c r="B20" s="176" t="s">
        <v>122</v>
      </c>
      <c r="C20" s="176"/>
      <c r="D20" s="176"/>
      <c r="E20" s="176"/>
      <c r="F20" s="176"/>
      <c r="G20" s="176"/>
      <c r="H20" s="176"/>
      <c r="I20" s="176"/>
      <c r="J20" s="177" t="n">
        <f aca="false">SUM(J18:J19)</f>
        <v>5.931653</v>
      </c>
    </row>
    <row r="21" s="154" customFormat="true" ht="12.75" hidden="false" customHeight="true" outlineLevel="0" collapsed="false">
      <c r="B21" s="178" t="s">
        <v>136</v>
      </c>
      <c r="C21" s="178"/>
      <c r="D21" s="178"/>
      <c r="E21" s="178"/>
      <c r="F21" s="178"/>
      <c r="G21" s="178"/>
      <c r="H21" s="178"/>
      <c r="I21" s="178"/>
      <c r="J21" s="179" t="n">
        <f aca="false">J9</f>
        <v>267.25951</v>
      </c>
    </row>
    <row r="22" s="154" customFormat="true" ht="12.75" hidden="false" customHeight="false" outlineLevel="0" collapsed="false">
      <c r="B22" s="180" t="s">
        <v>137</v>
      </c>
      <c r="C22" s="180"/>
      <c r="D22" s="180"/>
      <c r="E22" s="180"/>
      <c r="F22" s="180"/>
      <c r="G22" s="180"/>
      <c r="H22" s="180"/>
      <c r="I22" s="180"/>
      <c r="J22" s="181" t="n">
        <f aca="false">J16</f>
        <v>449.543822</v>
      </c>
    </row>
    <row r="23" s="154" customFormat="true" ht="12.75" hidden="false" customHeight="false" outlineLevel="0" collapsed="false">
      <c r="B23" s="182" t="s">
        <v>138</v>
      </c>
      <c r="C23" s="182"/>
      <c r="D23" s="182"/>
      <c r="E23" s="182"/>
      <c r="F23" s="182"/>
      <c r="G23" s="182"/>
      <c r="H23" s="182"/>
      <c r="I23" s="182"/>
      <c r="J23" s="183" t="n">
        <f aca="false">J20</f>
        <v>5.931653</v>
      </c>
    </row>
    <row r="24" customFormat="false" ht="12.75" hidden="false" customHeight="false" outlineLevel="0" collapsed="false">
      <c r="B24" s="182" t="s">
        <v>139</v>
      </c>
      <c r="C24" s="182"/>
      <c r="D24" s="182"/>
      <c r="E24" s="182"/>
      <c r="F24" s="182"/>
      <c r="G24" s="182"/>
      <c r="H24" s="182"/>
      <c r="I24" s="182"/>
      <c r="J24" s="183" t="n">
        <v>1</v>
      </c>
    </row>
    <row r="25" customFormat="false" ht="15" hidden="false" customHeight="true" outlineLevel="0" collapsed="false">
      <c r="B25" s="184"/>
      <c r="C25" s="185"/>
      <c r="D25" s="185"/>
      <c r="E25" s="185"/>
      <c r="F25" s="185"/>
      <c r="G25" s="186" t="s">
        <v>140</v>
      </c>
      <c r="H25" s="186"/>
      <c r="I25" s="186"/>
      <c r="J25" s="187" t="n">
        <f aca="false">J21+J23</f>
        <v>273.191163</v>
      </c>
      <c r="K25" s="188"/>
    </row>
    <row r="26" customFormat="false" ht="12.75" hidden="false" customHeight="false" outlineLevel="0" collapsed="false">
      <c r="B26" s="182" t="s">
        <v>141</v>
      </c>
      <c r="C26" s="182"/>
      <c r="D26" s="182"/>
      <c r="E26" s="182"/>
      <c r="F26" s="182"/>
      <c r="G26" s="182"/>
      <c r="H26" s="182"/>
      <c r="I26" s="182"/>
      <c r="J26" s="181" t="n">
        <f aca="false">(J21/J24)+(J23/J24)</f>
        <v>273.191163</v>
      </c>
    </row>
    <row r="27" customFormat="false" ht="12.75" hidden="false" customHeight="false" outlineLevel="0" collapsed="false">
      <c r="B27" s="189"/>
      <c r="C27" s="190"/>
      <c r="D27" s="190"/>
      <c r="E27" s="190"/>
      <c r="F27" s="190"/>
      <c r="G27" s="191" t="s">
        <v>142</v>
      </c>
      <c r="H27" s="191"/>
      <c r="I27" s="191"/>
      <c r="J27" s="192" t="n">
        <f aca="false">J22+J26</f>
        <v>722.734985</v>
      </c>
    </row>
    <row r="28" customFormat="false" ht="12.75" hidden="false" customHeight="false" outlineLevel="0" collapsed="false">
      <c r="B28" s="193" t="s">
        <v>143</v>
      </c>
      <c r="C28" s="193"/>
      <c r="D28" s="193"/>
      <c r="E28" s="193"/>
      <c r="F28" s="193"/>
      <c r="G28" s="193"/>
      <c r="H28" s="193"/>
      <c r="I28" s="193"/>
      <c r="J28" s="194" t="n">
        <f aca="false">ROUND(J27,2)</f>
        <v>722.73</v>
      </c>
    </row>
    <row r="30" customFormat="false" ht="12.75" hidden="false" customHeight="true" outlineLevel="0" collapsed="false">
      <c r="B30" s="195" t="s">
        <v>144</v>
      </c>
      <c r="C30" s="195"/>
      <c r="D30" s="195"/>
      <c r="E30" s="195"/>
      <c r="F30" s="195"/>
      <c r="G30" s="195"/>
      <c r="H30" s="195"/>
      <c r="I30" s="195"/>
      <c r="J30" s="195"/>
    </row>
    <row r="31" customFormat="false" ht="27.75" hidden="false" customHeight="true" outlineLevel="0" collapsed="false">
      <c r="B31" s="35" t="s">
        <v>182</v>
      </c>
      <c r="C31" s="35"/>
      <c r="D31" s="35"/>
      <c r="E31" s="35"/>
      <c r="F31" s="35"/>
      <c r="G31" s="35"/>
      <c r="H31" s="35"/>
      <c r="I31" s="35"/>
      <c r="J31" s="35"/>
    </row>
    <row r="32" customFormat="false" ht="48.75" hidden="false" customHeight="true" outlineLevel="0" collapsed="false">
      <c r="B32" s="35" t="s">
        <v>197</v>
      </c>
      <c r="C32" s="35"/>
      <c r="D32" s="35"/>
      <c r="E32" s="35"/>
      <c r="F32" s="35"/>
      <c r="G32" s="35"/>
      <c r="H32" s="35"/>
      <c r="I32" s="35"/>
      <c r="J32" s="35"/>
    </row>
    <row r="33" customFormat="false" ht="36" hidden="false" customHeight="true" outlineLevel="0" collapsed="false">
      <c r="B33" s="35" t="s">
        <v>184</v>
      </c>
      <c r="C33" s="35"/>
      <c r="D33" s="35"/>
      <c r="E33" s="35"/>
      <c r="F33" s="35"/>
      <c r="G33" s="35"/>
      <c r="H33" s="35"/>
      <c r="I33" s="35"/>
      <c r="J33" s="35"/>
    </row>
    <row r="34" customFormat="false" ht="12.75" hidden="false" customHeight="false" outlineLevel="0" collapsed="false">
      <c r="B34" s="208"/>
      <c r="C34" s="208"/>
      <c r="D34" s="208"/>
      <c r="E34" s="208"/>
      <c r="F34" s="208"/>
      <c r="G34" s="208"/>
      <c r="H34" s="208"/>
      <c r="I34" s="208"/>
      <c r="J34" s="208"/>
    </row>
    <row r="35" customFormat="false" ht="12.75" hidden="false" customHeight="false" outlineLevel="0" collapsed="false">
      <c r="B35" s="208"/>
      <c r="C35" s="208"/>
      <c r="D35" s="208"/>
      <c r="E35" s="208"/>
      <c r="F35" s="208"/>
      <c r="G35" s="208"/>
      <c r="H35" s="208"/>
      <c r="I35" s="208"/>
      <c r="J35" s="208"/>
    </row>
    <row r="38" customFormat="false" ht="12.75" hidden="false" customHeight="false" outlineLevel="0" collapsed="false">
      <c r="B38" s="197" t="s">
        <v>146</v>
      </c>
      <c r="C38" s="197"/>
      <c r="D38" s="197"/>
      <c r="E38" s="197"/>
      <c r="F38" s="197"/>
      <c r="G38" s="197"/>
      <c r="H38" s="197"/>
      <c r="I38" s="197"/>
      <c r="J38" s="197"/>
      <c r="K38" s="197"/>
    </row>
    <row r="39" customFormat="false" ht="12.75" hidden="false" customHeight="false" outlineLevel="0" collapsed="false">
      <c r="A39" s="198" t="s">
        <v>57</v>
      </c>
      <c r="B39" s="198"/>
      <c r="C39" s="198"/>
      <c r="D39" s="198"/>
      <c r="E39" s="198"/>
      <c r="F39" s="198"/>
      <c r="G39" s="198"/>
      <c r="H39" s="198"/>
      <c r="I39" s="198"/>
      <c r="J39" s="198"/>
      <c r="K39" s="198"/>
    </row>
    <row r="40" customFormat="false" ht="12.75" hidden="false" customHeight="false" outlineLevel="0" collapsed="false">
      <c r="A40" s="197" t="s">
        <v>58</v>
      </c>
      <c r="B40" s="197"/>
      <c r="C40" s="197"/>
      <c r="D40" s="197"/>
      <c r="E40" s="197"/>
      <c r="F40" s="197"/>
      <c r="G40" s="197"/>
      <c r="H40" s="197"/>
      <c r="I40" s="197"/>
      <c r="J40" s="197"/>
      <c r="K40" s="197"/>
    </row>
    <row r="41" customFormat="false" ht="12.75" hidden="false" customHeight="false" outlineLevel="0" collapsed="false">
      <c r="A41" s="197" t="s">
        <v>59</v>
      </c>
      <c r="B41" s="197"/>
      <c r="C41" s="197"/>
      <c r="D41" s="197"/>
      <c r="E41" s="197"/>
      <c r="F41" s="197"/>
      <c r="G41" s="197"/>
      <c r="H41" s="197"/>
      <c r="I41" s="197"/>
      <c r="J41" s="197"/>
      <c r="K41" s="197"/>
    </row>
    <row r="42" customFormat="false" ht="12.75" hidden="false" customHeight="false" outlineLevel="0" collapsed="false">
      <c r="A42" s="197" t="s">
        <v>60</v>
      </c>
      <c r="B42" s="197"/>
      <c r="C42" s="197"/>
      <c r="D42" s="197"/>
      <c r="E42" s="197"/>
      <c r="F42" s="197"/>
      <c r="G42" s="197"/>
      <c r="H42" s="197"/>
      <c r="I42" s="197"/>
      <c r="J42" s="197"/>
      <c r="K42" s="197"/>
    </row>
  </sheetData>
  <mergeCells count="52">
    <mergeCell ref="B2:J2"/>
    <mergeCell ref="B3:C3"/>
    <mergeCell ref="D3:J3"/>
    <mergeCell ref="B4:D4"/>
    <mergeCell ref="E4:G4"/>
    <mergeCell ref="H4:I4"/>
    <mergeCell ref="B5:G5"/>
    <mergeCell ref="H5:I5"/>
    <mergeCell ref="F6:G6"/>
    <mergeCell ref="H6:I6"/>
    <mergeCell ref="F7:G7"/>
    <mergeCell ref="H7:I7"/>
    <mergeCell ref="F8:G8"/>
    <mergeCell ref="H8:I8"/>
    <mergeCell ref="B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B16:I16"/>
    <mergeCell ref="F17:G17"/>
    <mergeCell ref="H17:I17"/>
    <mergeCell ref="F18:G18"/>
    <mergeCell ref="H18:I18"/>
    <mergeCell ref="F19:G19"/>
    <mergeCell ref="H19:I19"/>
    <mergeCell ref="B20:I20"/>
    <mergeCell ref="B21:I21"/>
    <mergeCell ref="B22:I22"/>
    <mergeCell ref="B23:I23"/>
    <mergeCell ref="B24:I24"/>
    <mergeCell ref="G25:I25"/>
    <mergeCell ref="B26:I26"/>
    <mergeCell ref="G27:I27"/>
    <mergeCell ref="B28:I28"/>
    <mergeCell ref="B30:J30"/>
    <mergeCell ref="B31:J31"/>
    <mergeCell ref="B32:J32"/>
    <mergeCell ref="B33:J33"/>
    <mergeCell ref="B38:K38"/>
    <mergeCell ref="A39:K39"/>
    <mergeCell ref="A40:K40"/>
    <mergeCell ref="A41:K41"/>
    <mergeCell ref="A42:K42"/>
  </mergeCells>
  <printOptions headings="false" gridLines="false" gridLinesSet="true" horizontalCentered="false" verticalCentered="false"/>
  <pageMargins left="0.7875" right="0.7875" top="1.06319444444444" bottom="1.06319444444444" header="0.7875" footer="0.7875"/>
  <pageSetup paperSize="9" scale="78" fitToWidth="1" fitToHeight="1" pageOrder="downThenOver" orientation="portrait" blackAndWhite="false" draft="false" cellComments="none" horizontalDpi="300" verticalDpi="300" copies="1"/>
  <headerFooter differentFirst="false" differentOddEven="false">
    <oddHeader>&amp;CPágina &amp;P</oddHeader>
    <oddFooter>&amp;C&amp;"Times New Roman,Normal"&amp;12Página &amp;P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K31"/>
  <sheetViews>
    <sheetView showFormulas="false" showGridLines="true" showRowColHeaders="true" showZeros="true" rightToLeft="false" tabSelected="false" showOutlineSymbols="true" defaultGridColor="true" view="pageBreakPreview" topLeftCell="A4" colorId="64" zoomScale="100" zoomScaleNormal="100" zoomScalePageLayoutView="100" workbookViewId="0">
      <selection pane="topLeft" activeCell="M25" activeCellId="0" sqref="M25"/>
    </sheetView>
  </sheetViews>
  <sheetFormatPr defaultColWidth="11.5703125" defaultRowHeight="12.75" customHeight="true" zeroHeight="false" outlineLevelRow="0" outlineLevelCol="0"/>
  <cols>
    <col collapsed="false" customWidth="true" hidden="false" outlineLevel="0" max="1" min="1" style="154" width="2.42"/>
    <col collapsed="false" customWidth="true" hidden="false" outlineLevel="0" max="2" min="2" style="154" width="8.86"/>
    <col collapsed="false" customWidth="true" hidden="false" outlineLevel="0" max="3" min="3" style="154" width="9.14"/>
    <col collapsed="false" customWidth="true" hidden="false" outlineLevel="0" max="4" min="4" style="154" width="26.29"/>
    <col collapsed="false" customWidth="true" hidden="false" outlineLevel="0" max="5" min="5" style="154" width="10.42"/>
    <col collapsed="false" customWidth="true" hidden="false" outlineLevel="0" max="6" min="6" style="154" width="9.14"/>
    <col collapsed="false" customWidth="true" hidden="false" outlineLevel="0" max="7" min="7" style="154" width="9.86"/>
    <col collapsed="false" customWidth="true" hidden="false" outlineLevel="0" max="8" min="8" style="154" width="8.42"/>
    <col collapsed="false" customWidth="true" hidden="false" outlineLevel="0" max="9" min="9" style="154" width="9.42"/>
    <col collapsed="false" customWidth="true" hidden="false" outlineLevel="0" max="10" min="10" style="154" width="13.71"/>
    <col collapsed="false" customWidth="true" hidden="false" outlineLevel="0" max="11" min="11" style="154" width="2.71"/>
  </cols>
  <sheetData>
    <row r="2" customFormat="false" ht="120" hidden="false" customHeight="true" outlineLevel="0" collapsed="false">
      <c r="B2" s="155" t="s">
        <v>198</v>
      </c>
      <c r="C2" s="155"/>
      <c r="D2" s="155"/>
      <c r="E2" s="155"/>
      <c r="F2" s="155"/>
      <c r="G2" s="155"/>
      <c r="H2" s="155"/>
      <c r="I2" s="155"/>
      <c r="J2" s="155"/>
    </row>
    <row r="3" customFormat="false" ht="26.25" hidden="false" customHeight="true" outlineLevel="0" collapsed="false">
      <c r="B3" s="156" t="s">
        <v>104</v>
      </c>
      <c r="C3" s="156"/>
      <c r="D3" s="157" t="str">
        <f aca="false">VLOOKUP(B5,'Planilha Orçamentária'!$N$10:$Q$9902,3,0)</f>
        <v>Carga de mistura asfáltica em caminhão basculante 18 m³   07/2020</v>
      </c>
      <c r="E3" s="157"/>
      <c r="F3" s="157"/>
      <c r="G3" s="157"/>
      <c r="H3" s="157"/>
      <c r="I3" s="157"/>
      <c r="J3" s="157"/>
    </row>
    <row r="4" customFormat="false" ht="12.75" hidden="false" customHeight="false" outlineLevel="0" collapsed="false">
      <c r="B4" s="199" t="s">
        <v>199</v>
      </c>
      <c r="C4" s="199"/>
      <c r="D4" s="199"/>
      <c r="E4" s="159" t="s">
        <v>106</v>
      </c>
      <c r="F4" s="159"/>
      <c r="G4" s="159"/>
      <c r="H4" s="160" t="s">
        <v>107</v>
      </c>
      <c r="I4" s="160"/>
      <c r="J4" s="161" t="str">
        <f aca="false">VLOOKUP(B5,'Planilha Orçamentária'!$N$10:$Q$30,4,0)</f>
        <v>m3</v>
      </c>
    </row>
    <row r="5" customFormat="false" ht="12.75" hidden="false" customHeight="false" outlineLevel="0" collapsed="false">
      <c r="B5" s="162" t="s">
        <v>41</v>
      </c>
      <c r="C5" s="162"/>
      <c r="D5" s="162"/>
      <c r="E5" s="162"/>
      <c r="F5" s="162"/>
      <c r="G5" s="162"/>
      <c r="H5" s="163" t="s">
        <v>108</v>
      </c>
      <c r="I5" s="163"/>
      <c r="J5" s="161" t="str">
        <f aca="false">VLOOKUP(B5,'Planilha Orçamentária'!$N$10:$Q$30,2,0)</f>
        <v>3.1</v>
      </c>
    </row>
    <row r="6" s="154" customFormat="true" ht="12.75" hidden="false" customHeight="true" outlineLevel="0" collapsed="false">
      <c r="B6" s="176" t="s">
        <v>122</v>
      </c>
      <c r="C6" s="176"/>
      <c r="D6" s="176"/>
      <c r="E6" s="176"/>
      <c r="F6" s="176"/>
      <c r="G6" s="176"/>
      <c r="H6" s="176"/>
      <c r="I6" s="176"/>
      <c r="J6" s="177" t="e">
        <f aca="false">SUM(#ref!)</f>
        <v>#NAME?</v>
      </c>
    </row>
    <row r="7" s="154" customFormat="true" ht="12.75" hidden="false" customHeight="true" outlineLevel="0" collapsed="false">
      <c r="B7" s="164" t="s">
        <v>109</v>
      </c>
      <c r="C7" s="165" t="s">
        <v>110</v>
      </c>
      <c r="D7" s="166" t="s">
        <v>149</v>
      </c>
      <c r="E7" s="166" t="s">
        <v>112</v>
      </c>
      <c r="F7" s="167" t="s">
        <v>113</v>
      </c>
      <c r="G7" s="167"/>
      <c r="H7" s="166" t="s">
        <v>114</v>
      </c>
      <c r="I7" s="166"/>
      <c r="J7" s="168" t="s">
        <v>115</v>
      </c>
    </row>
    <row r="8" s="154" customFormat="true" ht="73.1" hidden="false" customHeight="false" outlineLevel="0" collapsed="false">
      <c r="B8" s="169" t="n">
        <v>89883</v>
      </c>
      <c r="C8" s="170" t="s">
        <v>72</v>
      </c>
      <c r="D8" s="171" t="s">
        <v>200</v>
      </c>
      <c r="E8" s="172" t="s">
        <v>194</v>
      </c>
      <c r="F8" s="211" t="n">
        <v>0.027173</v>
      </c>
      <c r="G8" s="211"/>
      <c r="H8" s="174" t="n">
        <v>367.47</v>
      </c>
      <c r="I8" s="174"/>
      <c r="J8" s="210" t="n">
        <f aca="false">F8*H8</f>
        <v>9.98526231</v>
      </c>
    </row>
    <row r="9" s="154" customFormat="true" ht="73.1" hidden="false" customHeight="false" outlineLevel="0" collapsed="false">
      <c r="B9" s="169" t="n">
        <v>89884</v>
      </c>
      <c r="C9" s="170" t="s">
        <v>72</v>
      </c>
      <c r="D9" s="171" t="s">
        <v>201</v>
      </c>
      <c r="E9" s="172" t="s">
        <v>196</v>
      </c>
      <c r="F9" s="211" t="n">
        <v>0.0131507</v>
      </c>
      <c r="G9" s="211"/>
      <c r="H9" s="174" t="n">
        <v>95.84</v>
      </c>
      <c r="I9" s="174"/>
      <c r="J9" s="210" t="n">
        <f aca="false">F9*H9</f>
        <v>1.260363088</v>
      </c>
    </row>
    <row r="10" s="154" customFormat="true" ht="12.75" hidden="false" customHeight="true" outlineLevel="0" collapsed="false">
      <c r="B10" s="176" t="s">
        <v>122</v>
      </c>
      <c r="C10" s="176"/>
      <c r="D10" s="176"/>
      <c r="E10" s="176"/>
      <c r="F10" s="176"/>
      <c r="G10" s="176"/>
      <c r="H10" s="176"/>
      <c r="I10" s="176"/>
      <c r="J10" s="177" t="n">
        <f aca="false">SUM(J8:J9)</f>
        <v>11.245625398</v>
      </c>
    </row>
    <row r="11" s="154" customFormat="true" ht="12.75" hidden="false" customHeight="true" outlineLevel="0" collapsed="false">
      <c r="B11" s="176" t="s">
        <v>122</v>
      </c>
      <c r="C11" s="176"/>
      <c r="D11" s="176"/>
      <c r="E11" s="176"/>
      <c r="F11" s="176"/>
      <c r="G11" s="176"/>
      <c r="H11" s="176"/>
      <c r="I11" s="176"/>
      <c r="J11" s="177" t="n">
        <f aca="false">SUM(J8:J9)</f>
        <v>11.245625398</v>
      </c>
    </row>
    <row r="12" s="154" customFormat="true" ht="12.75" hidden="false" customHeight="true" outlineLevel="0" collapsed="false">
      <c r="B12" s="178" t="s">
        <v>136</v>
      </c>
      <c r="C12" s="178"/>
      <c r="D12" s="178"/>
      <c r="E12" s="178"/>
      <c r="F12" s="178"/>
      <c r="G12" s="178"/>
      <c r="H12" s="178"/>
      <c r="I12" s="178"/>
      <c r="J12" s="179" t="n">
        <v>0</v>
      </c>
    </row>
    <row r="13" s="154" customFormat="true" ht="12.75" hidden="false" customHeight="false" outlineLevel="0" collapsed="false">
      <c r="B13" s="180" t="s">
        <v>137</v>
      </c>
      <c r="C13" s="180"/>
      <c r="D13" s="180"/>
      <c r="E13" s="180"/>
      <c r="F13" s="180"/>
      <c r="G13" s="180"/>
      <c r="H13" s="180"/>
      <c r="I13" s="180"/>
      <c r="J13" s="181" t="n">
        <v>0</v>
      </c>
    </row>
    <row r="14" s="154" customFormat="true" ht="12.75" hidden="false" customHeight="false" outlineLevel="0" collapsed="false">
      <c r="B14" s="182" t="s">
        <v>138</v>
      </c>
      <c r="C14" s="182"/>
      <c r="D14" s="182"/>
      <c r="E14" s="182"/>
      <c r="F14" s="182"/>
      <c r="G14" s="182"/>
      <c r="H14" s="182"/>
      <c r="I14" s="182"/>
      <c r="J14" s="183" t="n">
        <f aca="false">J10</f>
        <v>11.245625398</v>
      </c>
    </row>
    <row r="15" customFormat="false" ht="12.75" hidden="false" customHeight="false" outlineLevel="0" collapsed="false">
      <c r="B15" s="182" t="s">
        <v>139</v>
      </c>
      <c r="C15" s="182"/>
      <c r="D15" s="182"/>
      <c r="E15" s="182"/>
      <c r="F15" s="182"/>
      <c r="G15" s="182"/>
      <c r="H15" s="182"/>
      <c r="I15" s="182"/>
      <c r="J15" s="183" t="n">
        <v>1</v>
      </c>
    </row>
    <row r="16" customFormat="false" ht="15" hidden="false" customHeight="true" outlineLevel="0" collapsed="false">
      <c r="B16" s="184"/>
      <c r="C16" s="185"/>
      <c r="D16" s="185"/>
      <c r="E16" s="185"/>
      <c r="F16" s="185"/>
      <c r="G16" s="186" t="s">
        <v>140</v>
      </c>
      <c r="H16" s="186"/>
      <c r="I16" s="186"/>
      <c r="J16" s="187" t="n">
        <f aca="false">J12+J14</f>
        <v>11.245625398</v>
      </c>
      <c r="K16" s="188"/>
    </row>
    <row r="17" customFormat="false" ht="12.75" hidden="false" customHeight="false" outlineLevel="0" collapsed="false">
      <c r="B17" s="182" t="s">
        <v>141</v>
      </c>
      <c r="C17" s="182"/>
      <c r="D17" s="182"/>
      <c r="E17" s="182"/>
      <c r="F17" s="182"/>
      <c r="G17" s="182"/>
      <c r="H17" s="182"/>
      <c r="I17" s="182"/>
      <c r="J17" s="181" t="n">
        <f aca="false">(J12/J15)+(J14/J15)</f>
        <v>11.245625398</v>
      </c>
    </row>
    <row r="18" customFormat="false" ht="12.75" hidden="false" customHeight="false" outlineLevel="0" collapsed="false">
      <c r="B18" s="189"/>
      <c r="C18" s="190"/>
      <c r="D18" s="190"/>
      <c r="E18" s="190"/>
      <c r="F18" s="190"/>
      <c r="G18" s="191" t="s">
        <v>142</v>
      </c>
      <c r="H18" s="191"/>
      <c r="I18" s="191"/>
      <c r="J18" s="192" t="n">
        <f aca="false">J13+J17</f>
        <v>11.245625398</v>
      </c>
    </row>
    <row r="19" customFormat="false" ht="12.75" hidden="false" customHeight="false" outlineLevel="0" collapsed="false">
      <c r="B19" s="193" t="s">
        <v>143</v>
      </c>
      <c r="C19" s="193"/>
      <c r="D19" s="193"/>
      <c r="E19" s="193"/>
      <c r="F19" s="193"/>
      <c r="G19" s="193"/>
      <c r="H19" s="193"/>
      <c r="I19" s="193"/>
      <c r="J19" s="194" t="n">
        <f aca="false">ROUND(J18,2)</f>
        <v>11.25</v>
      </c>
    </row>
    <row r="21" customFormat="false" ht="12.75" hidden="false" customHeight="true" outlineLevel="0" collapsed="false">
      <c r="B21" s="195" t="s">
        <v>144</v>
      </c>
      <c r="C21" s="195"/>
      <c r="D21" s="195"/>
      <c r="E21" s="195"/>
      <c r="F21" s="195"/>
      <c r="G21" s="195"/>
      <c r="H21" s="195"/>
      <c r="I21" s="195"/>
      <c r="J21" s="195"/>
    </row>
    <row r="22" customFormat="false" ht="24" hidden="false" customHeight="true" outlineLevel="0" collapsed="false">
      <c r="B22" s="212" t="s">
        <v>202</v>
      </c>
      <c r="C22" s="212"/>
      <c r="D22" s="212"/>
      <c r="E22" s="212"/>
      <c r="F22" s="212"/>
      <c r="G22" s="212"/>
      <c r="H22" s="212"/>
      <c r="I22" s="212"/>
      <c r="J22" s="212"/>
    </row>
    <row r="23" customFormat="false" ht="55.5" hidden="false" customHeight="true" outlineLevel="0" collapsed="false">
      <c r="B23" s="213" t="s">
        <v>203</v>
      </c>
      <c r="C23" s="213"/>
      <c r="D23" s="213"/>
      <c r="E23" s="213"/>
      <c r="F23" s="213"/>
      <c r="G23" s="213"/>
      <c r="H23" s="213"/>
      <c r="I23" s="213"/>
      <c r="J23" s="213"/>
    </row>
    <row r="27" customFormat="false" ht="12.75" hidden="false" customHeight="false" outlineLevel="0" collapsed="false">
      <c r="B27" s="197" t="s">
        <v>146</v>
      </c>
      <c r="C27" s="197"/>
      <c r="D27" s="197"/>
      <c r="E27" s="197"/>
      <c r="F27" s="197"/>
      <c r="G27" s="197"/>
      <c r="H27" s="197"/>
      <c r="I27" s="197"/>
      <c r="J27" s="197"/>
      <c r="K27" s="197"/>
    </row>
    <row r="28" customFormat="false" ht="12.75" hidden="false" customHeight="false" outlineLevel="0" collapsed="false">
      <c r="A28" s="198" t="s">
        <v>57</v>
      </c>
      <c r="B28" s="198"/>
      <c r="C28" s="198"/>
      <c r="D28" s="198"/>
      <c r="E28" s="198"/>
      <c r="F28" s="198"/>
      <c r="G28" s="198"/>
      <c r="H28" s="198"/>
      <c r="I28" s="198"/>
      <c r="J28" s="198"/>
      <c r="K28" s="198"/>
    </row>
    <row r="29" customFormat="false" ht="12.75" hidden="false" customHeight="false" outlineLevel="0" collapsed="false">
      <c r="A29" s="197" t="s">
        <v>58</v>
      </c>
      <c r="B29" s="197"/>
      <c r="C29" s="197"/>
      <c r="D29" s="197"/>
      <c r="E29" s="197"/>
      <c r="F29" s="197"/>
      <c r="G29" s="197"/>
      <c r="H29" s="197"/>
      <c r="I29" s="197"/>
      <c r="J29" s="197"/>
      <c r="K29" s="197"/>
    </row>
    <row r="30" customFormat="false" ht="12.75" hidden="false" customHeight="false" outlineLevel="0" collapsed="false">
      <c r="A30" s="197" t="s">
        <v>59</v>
      </c>
      <c r="B30" s="197"/>
      <c r="C30" s="197"/>
      <c r="D30" s="197"/>
      <c r="E30" s="197"/>
      <c r="F30" s="197"/>
      <c r="G30" s="197"/>
      <c r="H30" s="197"/>
      <c r="I30" s="197"/>
      <c r="J30" s="197"/>
      <c r="K30" s="197"/>
    </row>
    <row r="31" customFormat="false" ht="12.75" hidden="false" customHeight="false" outlineLevel="0" collapsed="false">
      <c r="A31" s="197" t="s">
        <v>60</v>
      </c>
      <c r="B31" s="197"/>
      <c r="C31" s="197"/>
      <c r="D31" s="197"/>
      <c r="E31" s="197"/>
      <c r="F31" s="197"/>
      <c r="G31" s="197"/>
      <c r="H31" s="197"/>
      <c r="I31" s="197"/>
      <c r="J31" s="197"/>
      <c r="K31" s="197"/>
    </row>
  </sheetData>
  <mergeCells count="33">
    <mergeCell ref="B2:J2"/>
    <mergeCell ref="B3:C3"/>
    <mergeCell ref="D3:J3"/>
    <mergeCell ref="B4:D4"/>
    <mergeCell ref="E4:G4"/>
    <mergeCell ref="H4:I4"/>
    <mergeCell ref="B5:G5"/>
    <mergeCell ref="H5:I5"/>
    <mergeCell ref="B6:I6"/>
    <mergeCell ref="F7:G7"/>
    <mergeCell ref="H7:I7"/>
    <mergeCell ref="F8:G8"/>
    <mergeCell ref="H8:I8"/>
    <mergeCell ref="F9:G9"/>
    <mergeCell ref="H9:I9"/>
    <mergeCell ref="B10:I10"/>
    <mergeCell ref="B11:I11"/>
    <mergeCell ref="B12:I12"/>
    <mergeCell ref="B13:I13"/>
    <mergeCell ref="B14:I14"/>
    <mergeCell ref="B15:I15"/>
    <mergeCell ref="G16:I16"/>
    <mergeCell ref="B17:I17"/>
    <mergeCell ref="G18:I18"/>
    <mergeCell ref="B19:I19"/>
    <mergeCell ref="B21:J21"/>
    <mergeCell ref="B22:J22"/>
    <mergeCell ref="B23:J23"/>
    <mergeCell ref="B27:K27"/>
    <mergeCell ref="A28:K28"/>
    <mergeCell ref="A29:K29"/>
    <mergeCell ref="A30:K30"/>
    <mergeCell ref="A31:K31"/>
  </mergeCells>
  <printOptions headings="false" gridLines="false" gridLinesSet="true" horizontalCentered="false" verticalCentered="false"/>
  <pageMargins left="0.7875" right="0.7875" top="1.06319444444444" bottom="1.06319444444444" header="0.7875" footer="0.7875"/>
  <pageSetup paperSize="9" scale="78" fitToWidth="1" fitToHeight="1" pageOrder="downThenOver" orientation="portrait" blackAndWhite="false" draft="false" cellComments="none" horizontalDpi="300" verticalDpi="300" copies="1"/>
  <headerFooter differentFirst="false" differentOddEven="false">
    <oddHeader>&amp;CPágina &amp;P</oddHeader>
    <oddFooter>&amp;C&amp;"Times New Roman,Normal"&amp;12Página &amp;P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K29"/>
  <sheetViews>
    <sheetView showFormulas="false" showGridLines="true" showRowColHeaders="true" showZeros="true" rightToLeft="false" tabSelected="false" showOutlineSymbols="true" defaultGridColor="true" view="pageBreakPreview" topLeftCell="A2" colorId="64" zoomScale="100" zoomScaleNormal="100" zoomScalePageLayoutView="100" workbookViewId="0">
      <selection pane="topLeft" activeCell="P21" activeCellId="0" sqref="P21"/>
    </sheetView>
  </sheetViews>
  <sheetFormatPr defaultColWidth="11.5703125" defaultRowHeight="12.75" customHeight="true" zeroHeight="false" outlineLevelRow="0" outlineLevelCol="0"/>
  <cols>
    <col collapsed="false" customWidth="true" hidden="false" outlineLevel="0" max="1" min="1" style="154" width="2.42"/>
    <col collapsed="false" customWidth="true" hidden="false" outlineLevel="0" max="2" min="2" style="154" width="8.86"/>
    <col collapsed="false" customWidth="true" hidden="false" outlineLevel="0" max="3" min="3" style="154" width="9.14"/>
    <col collapsed="false" customWidth="true" hidden="false" outlineLevel="0" max="4" min="4" style="154" width="26.29"/>
    <col collapsed="false" customWidth="true" hidden="false" outlineLevel="0" max="5" min="5" style="154" width="10.42"/>
    <col collapsed="false" customWidth="true" hidden="false" outlineLevel="0" max="6" min="6" style="154" width="9.14"/>
    <col collapsed="false" customWidth="true" hidden="false" outlineLevel="0" max="7" min="7" style="154" width="9.86"/>
    <col collapsed="false" customWidth="true" hidden="false" outlineLevel="0" max="8" min="8" style="154" width="8.42"/>
    <col collapsed="false" customWidth="true" hidden="false" outlineLevel="0" max="9" min="9" style="154" width="9.42"/>
    <col collapsed="false" customWidth="true" hidden="false" outlineLevel="0" max="10" min="10" style="154" width="13.71"/>
    <col collapsed="false" customWidth="true" hidden="false" outlineLevel="0" max="11" min="11" style="154" width="2.71"/>
  </cols>
  <sheetData>
    <row r="2" customFormat="false" ht="120" hidden="false" customHeight="true" outlineLevel="0" collapsed="false">
      <c r="B2" s="155" t="s">
        <v>204</v>
      </c>
      <c r="C2" s="155"/>
      <c r="D2" s="155"/>
      <c r="E2" s="155"/>
      <c r="F2" s="155"/>
      <c r="G2" s="155"/>
      <c r="H2" s="155"/>
      <c r="I2" s="155"/>
      <c r="J2" s="155"/>
    </row>
    <row r="3" customFormat="false" ht="26.25" hidden="false" customHeight="true" outlineLevel="0" collapsed="false">
      <c r="B3" s="156" t="s">
        <v>104</v>
      </c>
      <c r="C3" s="156"/>
      <c r="D3" s="157" t="str">
        <f aca="false">VLOOKUP(B5,'Planilha Orçamentária'!$N$10:$Q$9902,3,0)</f>
        <v>Transporte com caminhão basculante de 14 m³, em via urbana pavimentada, adicional para dmt excedente a 30 km (unidade: m3xkm). Af_07/2020</v>
      </c>
      <c r="E3" s="157"/>
      <c r="F3" s="157"/>
      <c r="G3" s="157"/>
      <c r="H3" s="157"/>
      <c r="I3" s="157"/>
      <c r="J3" s="157"/>
    </row>
    <row r="4" customFormat="false" ht="12.75" hidden="false" customHeight="false" outlineLevel="0" collapsed="false">
      <c r="B4" s="199" t="s">
        <v>199</v>
      </c>
      <c r="C4" s="199"/>
      <c r="D4" s="199"/>
      <c r="E4" s="159" t="s">
        <v>106</v>
      </c>
      <c r="F4" s="159"/>
      <c r="G4" s="159"/>
      <c r="H4" s="160" t="s">
        <v>107</v>
      </c>
      <c r="I4" s="160"/>
      <c r="J4" s="161" t="str">
        <f aca="false">VLOOKUP(B5,'Planilha Orçamentária'!$N$10:$Q$30,4,0)</f>
        <v>m3xkm</v>
      </c>
    </row>
    <row r="5" customFormat="false" ht="12.75" hidden="false" customHeight="false" outlineLevel="0" collapsed="false">
      <c r="B5" s="162" t="s">
        <v>45</v>
      </c>
      <c r="C5" s="162"/>
      <c r="D5" s="162"/>
      <c r="E5" s="162"/>
      <c r="F5" s="162"/>
      <c r="G5" s="162"/>
      <c r="H5" s="163" t="s">
        <v>108</v>
      </c>
      <c r="I5" s="163"/>
      <c r="J5" s="161" t="str">
        <f aca="false">VLOOKUP(B5,'Planilha Orçamentária'!$N$10:$Q$30,2,0)</f>
        <v>3.2</v>
      </c>
    </row>
    <row r="6" s="154" customFormat="true" ht="12.75" hidden="false" customHeight="true" outlineLevel="0" collapsed="false">
      <c r="B6" s="164" t="s">
        <v>109</v>
      </c>
      <c r="C6" s="165" t="s">
        <v>110</v>
      </c>
      <c r="D6" s="166" t="s">
        <v>149</v>
      </c>
      <c r="E6" s="166" t="s">
        <v>112</v>
      </c>
      <c r="F6" s="167" t="s">
        <v>113</v>
      </c>
      <c r="G6" s="167"/>
      <c r="H6" s="166" t="s">
        <v>114</v>
      </c>
      <c r="I6" s="166"/>
      <c r="J6" s="168" t="s">
        <v>115</v>
      </c>
    </row>
    <row r="7" s="154" customFormat="true" ht="73.1" hidden="false" customHeight="false" outlineLevel="0" collapsed="false">
      <c r="B7" s="169" t="n">
        <v>89876</v>
      </c>
      <c r="C7" s="170" t="s">
        <v>72</v>
      </c>
      <c r="D7" s="171" t="s">
        <v>205</v>
      </c>
      <c r="E7" s="172" t="s">
        <v>194</v>
      </c>
      <c r="F7" s="214" t="n">
        <v>0.002381</v>
      </c>
      <c r="G7" s="214"/>
      <c r="H7" s="174" t="n">
        <v>333.01</v>
      </c>
      <c r="I7" s="174"/>
      <c r="J7" s="210" t="n">
        <f aca="false">F7*H7</f>
        <v>0.79289681</v>
      </c>
    </row>
    <row r="8" s="154" customFormat="true" ht="73.1" hidden="false" customHeight="false" outlineLevel="0" collapsed="false">
      <c r="B8" s="169" t="n">
        <v>89877</v>
      </c>
      <c r="C8" s="170" t="s">
        <v>72</v>
      </c>
      <c r="D8" s="171" t="s">
        <v>206</v>
      </c>
      <c r="E8" s="172" t="s">
        <v>196</v>
      </c>
      <c r="F8" s="214" t="n">
        <v>0.0008946</v>
      </c>
      <c r="G8" s="214"/>
      <c r="H8" s="174" t="n">
        <v>92.18</v>
      </c>
      <c r="I8" s="174"/>
      <c r="J8" s="210" t="n">
        <f aca="false">F8*H8</f>
        <v>0.082464228</v>
      </c>
    </row>
    <row r="9" s="154" customFormat="true" ht="12.75" hidden="false" customHeight="true" outlineLevel="0" collapsed="false">
      <c r="B9" s="176" t="s">
        <v>122</v>
      </c>
      <c r="C9" s="176"/>
      <c r="D9" s="176"/>
      <c r="E9" s="176"/>
      <c r="F9" s="176"/>
      <c r="G9" s="176"/>
      <c r="H9" s="176"/>
      <c r="I9" s="176"/>
      <c r="J9" s="177" t="n">
        <f aca="false">SUM(J7:J8)</f>
        <v>0.875361038</v>
      </c>
    </row>
    <row r="10" s="154" customFormat="true" ht="12.75" hidden="false" customHeight="true" outlineLevel="0" collapsed="false">
      <c r="B10" s="178" t="s">
        <v>136</v>
      </c>
      <c r="C10" s="178"/>
      <c r="D10" s="178"/>
      <c r="E10" s="178"/>
      <c r="F10" s="178"/>
      <c r="G10" s="178"/>
      <c r="H10" s="178"/>
      <c r="I10" s="178"/>
      <c r="J10" s="179" t="n">
        <v>0</v>
      </c>
    </row>
    <row r="11" s="154" customFormat="true" ht="12.75" hidden="false" customHeight="false" outlineLevel="0" collapsed="false">
      <c r="B11" s="180" t="s">
        <v>137</v>
      </c>
      <c r="C11" s="180"/>
      <c r="D11" s="180"/>
      <c r="E11" s="180"/>
      <c r="F11" s="180"/>
      <c r="G11" s="180"/>
      <c r="H11" s="180"/>
      <c r="I11" s="180"/>
      <c r="J11" s="181" t="n">
        <v>0</v>
      </c>
    </row>
    <row r="12" s="154" customFormat="true" ht="12.75" hidden="false" customHeight="false" outlineLevel="0" collapsed="false">
      <c r="B12" s="182" t="s">
        <v>138</v>
      </c>
      <c r="C12" s="182"/>
      <c r="D12" s="182"/>
      <c r="E12" s="182"/>
      <c r="F12" s="182"/>
      <c r="G12" s="182"/>
      <c r="H12" s="182"/>
      <c r="I12" s="182"/>
      <c r="J12" s="183" t="n">
        <f aca="false">J9</f>
        <v>0.875361038</v>
      </c>
    </row>
    <row r="13" customFormat="false" ht="12.75" hidden="false" customHeight="false" outlineLevel="0" collapsed="false">
      <c r="B13" s="182" t="s">
        <v>139</v>
      </c>
      <c r="C13" s="182"/>
      <c r="D13" s="182"/>
      <c r="E13" s="182"/>
      <c r="F13" s="182"/>
      <c r="G13" s="182"/>
      <c r="H13" s="182"/>
      <c r="I13" s="182"/>
      <c r="J13" s="183" t="n">
        <v>1</v>
      </c>
    </row>
    <row r="14" customFormat="false" ht="15" hidden="false" customHeight="true" outlineLevel="0" collapsed="false">
      <c r="B14" s="184"/>
      <c r="C14" s="185"/>
      <c r="D14" s="185"/>
      <c r="E14" s="185"/>
      <c r="F14" s="185"/>
      <c r="G14" s="186" t="s">
        <v>140</v>
      </c>
      <c r="H14" s="186"/>
      <c r="I14" s="186"/>
      <c r="J14" s="187" t="n">
        <f aca="false">J10+J12</f>
        <v>0.875361038</v>
      </c>
      <c r="K14" s="188"/>
    </row>
    <row r="15" customFormat="false" ht="12.75" hidden="false" customHeight="false" outlineLevel="0" collapsed="false">
      <c r="B15" s="182" t="s">
        <v>141</v>
      </c>
      <c r="C15" s="182"/>
      <c r="D15" s="182"/>
      <c r="E15" s="182"/>
      <c r="F15" s="182"/>
      <c r="G15" s="182"/>
      <c r="H15" s="182"/>
      <c r="I15" s="182"/>
      <c r="J15" s="181" t="n">
        <f aca="false">(J10/J13)+(J12/J13)</f>
        <v>0.875361038</v>
      </c>
    </row>
    <row r="16" customFormat="false" ht="12.75" hidden="false" customHeight="false" outlineLevel="0" collapsed="false">
      <c r="B16" s="189"/>
      <c r="C16" s="190"/>
      <c r="D16" s="190"/>
      <c r="E16" s="190"/>
      <c r="F16" s="190"/>
      <c r="G16" s="191" t="s">
        <v>142</v>
      </c>
      <c r="H16" s="191"/>
      <c r="I16" s="191"/>
      <c r="J16" s="192" t="n">
        <f aca="false">J11+J15</f>
        <v>0.875361038</v>
      </c>
    </row>
    <row r="17" customFormat="false" ht="12.75" hidden="false" customHeight="false" outlineLevel="0" collapsed="false">
      <c r="B17" s="193" t="s">
        <v>143</v>
      </c>
      <c r="C17" s="193"/>
      <c r="D17" s="193"/>
      <c r="E17" s="193"/>
      <c r="F17" s="193"/>
      <c r="G17" s="193"/>
      <c r="H17" s="193"/>
      <c r="I17" s="193"/>
      <c r="J17" s="194" t="n">
        <f aca="false">ROUND(J16,2)</f>
        <v>0.88</v>
      </c>
    </row>
    <row r="19" customFormat="false" ht="12.75" hidden="false" customHeight="true" outlineLevel="0" collapsed="false">
      <c r="B19" s="195" t="s">
        <v>144</v>
      </c>
      <c r="C19" s="195"/>
      <c r="D19" s="195"/>
      <c r="E19" s="195"/>
      <c r="F19" s="195"/>
      <c r="G19" s="195"/>
      <c r="H19" s="195"/>
      <c r="I19" s="195"/>
      <c r="J19" s="195"/>
    </row>
    <row r="20" customFormat="false" ht="24" hidden="false" customHeight="true" outlineLevel="0" collapsed="false">
      <c r="B20" s="212" t="s">
        <v>207</v>
      </c>
      <c r="C20" s="212"/>
      <c r="D20" s="212"/>
      <c r="E20" s="212"/>
      <c r="F20" s="212"/>
      <c r="G20" s="212"/>
      <c r="H20" s="212"/>
      <c r="I20" s="212"/>
      <c r="J20" s="212"/>
    </row>
    <row r="21" customFormat="false" ht="46.5" hidden="false" customHeight="true" outlineLevel="0" collapsed="false">
      <c r="B21" s="213" t="s">
        <v>208</v>
      </c>
      <c r="C21" s="213"/>
      <c r="D21" s="213"/>
      <c r="E21" s="213"/>
      <c r="F21" s="213"/>
      <c r="G21" s="213"/>
      <c r="H21" s="213"/>
      <c r="I21" s="213"/>
      <c r="J21" s="213"/>
    </row>
    <row r="25" customFormat="false" ht="12.75" hidden="false" customHeight="false" outlineLevel="0" collapsed="false">
      <c r="B25" s="197" t="s">
        <v>146</v>
      </c>
      <c r="C25" s="197"/>
      <c r="D25" s="197"/>
      <c r="E25" s="197"/>
      <c r="F25" s="197"/>
      <c r="G25" s="197"/>
      <c r="H25" s="197"/>
      <c r="I25" s="197"/>
      <c r="J25" s="197"/>
      <c r="K25" s="197"/>
    </row>
    <row r="26" customFormat="false" ht="12.75" hidden="false" customHeight="false" outlineLevel="0" collapsed="false">
      <c r="A26" s="198" t="s">
        <v>57</v>
      </c>
      <c r="B26" s="198"/>
      <c r="C26" s="198"/>
      <c r="D26" s="198"/>
      <c r="E26" s="198"/>
      <c r="F26" s="198"/>
      <c r="G26" s="198"/>
      <c r="H26" s="198"/>
      <c r="I26" s="198"/>
      <c r="J26" s="198"/>
      <c r="K26" s="198"/>
    </row>
    <row r="27" customFormat="false" ht="12.75" hidden="false" customHeight="false" outlineLevel="0" collapsed="false">
      <c r="A27" s="197" t="s">
        <v>58</v>
      </c>
      <c r="B27" s="197"/>
      <c r="C27" s="197"/>
      <c r="D27" s="197"/>
      <c r="E27" s="197"/>
      <c r="F27" s="197"/>
      <c r="G27" s="197"/>
      <c r="H27" s="197"/>
      <c r="I27" s="197"/>
      <c r="J27" s="197"/>
      <c r="K27" s="197"/>
    </row>
    <row r="28" customFormat="false" ht="12.75" hidden="false" customHeight="false" outlineLevel="0" collapsed="false">
      <c r="A28" s="197" t="s">
        <v>59</v>
      </c>
      <c r="B28" s="197"/>
      <c r="C28" s="197"/>
      <c r="D28" s="197"/>
      <c r="E28" s="197"/>
      <c r="F28" s="197"/>
      <c r="G28" s="197"/>
      <c r="H28" s="197"/>
      <c r="I28" s="197"/>
      <c r="J28" s="197"/>
      <c r="K28" s="197"/>
    </row>
    <row r="29" customFormat="false" ht="12.75" hidden="false" customHeight="false" outlineLevel="0" collapsed="false">
      <c r="A29" s="197" t="s">
        <v>60</v>
      </c>
      <c r="B29" s="197"/>
      <c r="C29" s="197"/>
      <c r="D29" s="197"/>
      <c r="E29" s="197"/>
      <c r="F29" s="197"/>
      <c r="G29" s="197"/>
      <c r="H29" s="197"/>
      <c r="I29" s="197"/>
      <c r="J29" s="197"/>
      <c r="K29" s="197"/>
    </row>
  </sheetData>
  <mergeCells count="31">
    <mergeCell ref="B2:J2"/>
    <mergeCell ref="B3:C3"/>
    <mergeCell ref="D3:J3"/>
    <mergeCell ref="B4:D4"/>
    <mergeCell ref="E4:G4"/>
    <mergeCell ref="H4:I4"/>
    <mergeCell ref="B5:G5"/>
    <mergeCell ref="H5:I5"/>
    <mergeCell ref="F6:G6"/>
    <mergeCell ref="H6:I6"/>
    <mergeCell ref="F7:G7"/>
    <mergeCell ref="H7:I7"/>
    <mergeCell ref="F8:G8"/>
    <mergeCell ref="H8:I8"/>
    <mergeCell ref="B9:I9"/>
    <mergeCell ref="B10:I10"/>
    <mergeCell ref="B11:I11"/>
    <mergeCell ref="B12:I12"/>
    <mergeCell ref="B13:I13"/>
    <mergeCell ref="G14:I14"/>
    <mergeCell ref="B15:I15"/>
    <mergeCell ref="G16:I16"/>
    <mergeCell ref="B17:I17"/>
    <mergeCell ref="B19:J19"/>
    <mergeCell ref="B20:J20"/>
    <mergeCell ref="B21:J21"/>
    <mergeCell ref="B25:K25"/>
    <mergeCell ref="A26:K26"/>
    <mergeCell ref="A27:K27"/>
    <mergeCell ref="A28:K28"/>
    <mergeCell ref="A29:K29"/>
  </mergeCells>
  <printOptions headings="false" gridLines="false" gridLinesSet="true" horizontalCentered="false" verticalCentered="false"/>
  <pageMargins left="0.7875" right="0.7875" top="1.06319444444444" bottom="1.06319444444444" header="0.7875" footer="0.7875"/>
  <pageSetup paperSize="9" scale="78" fitToWidth="1" fitToHeight="1" pageOrder="downThenOver" orientation="portrait" blackAndWhite="false" draft="false" cellComments="none" horizontalDpi="300" verticalDpi="300" copies="1"/>
  <headerFooter differentFirst="false" differentOddEven="false">
    <oddHeader>&amp;CPágina &amp;P</oddHeader>
    <oddFooter>&amp;C&amp;"Times New Roman,Normal"&amp;12Página &amp;P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N45"/>
  <sheetViews>
    <sheetView showFormulas="false" showGridLines="true" showRowColHeaders="true" showZeros="true" rightToLeft="false" tabSelected="false" showOutlineSymbols="true" defaultGridColor="true" view="pageBreakPreview" topLeftCell="A21" colorId="64" zoomScale="100" zoomScaleNormal="100" zoomScalePageLayoutView="100" workbookViewId="0">
      <selection pane="topLeft" activeCell="M27" activeCellId="0" sqref="M27"/>
    </sheetView>
  </sheetViews>
  <sheetFormatPr defaultColWidth="11.5703125" defaultRowHeight="12.75" customHeight="true" zeroHeight="false" outlineLevelRow="0" outlineLevelCol="0"/>
  <cols>
    <col collapsed="false" customWidth="true" hidden="false" outlineLevel="0" max="1" min="1" style="154" width="2.42"/>
    <col collapsed="false" customWidth="true" hidden="false" outlineLevel="0" max="2" min="2" style="154" width="8.86"/>
    <col collapsed="false" customWidth="true" hidden="false" outlineLevel="0" max="3" min="3" style="154" width="9.14"/>
    <col collapsed="false" customWidth="true" hidden="false" outlineLevel="0" max="4" min="4" style="154" width="26.29"/>
    <col collapsed="false" customWidth="true" hidden="false" outlineLevel="0" max="5" min="5" style="154" width="10.42"/>
    <col collapsed="false" customWidth="true" hidden="false" outlineLevel="0" max="6" min="6" style="154" width="9.14"/>
    <col collapsed="false" customWidth="true" hidden="false" outlineLevel="0" max="7" min="7" style="154" width="9.86"/>
    <col collapsed="false" customWidth="true" hidden="false" outlineLevel="0" max="8" min="8" style="154" width="8.42"/>
    <col collapsed="false" customWidth="true" hidden="false" outlineLevel="0" max="9" min="9" style="154" width="9.42"/>
    <col collapsed="false" customWidth="true" hidden="false" outlineLevel="0" max="10" min="10" style="154" width="13.71"/>
    <col collapsed="false" customWidth="true" hidden="false" outlineLevel="0" max="11" min="11" style="154" width="2.71"/>
  </cols>
  <sheetData>
    <row r="2" customFormat="false" ht="120" hidden="false" customHeight="true" outlineLevel="0" collapsed="false">
      <c r="B2" s="155" t="s">
        <v>209</v>
      </c>
      <c r="C2" s="155"/>
      <c r="D2" s="155"/>
      <c r="E2" s="155"/>
      <c r="F2" s="155"/>
      <c r="G2" s="155"/>
      <c r="H2" s="155"/>
      <c r="I2" s="155"/>
      <c r="J2" s="155"/>
    </row>
    <row r="3" customFormat="false" ht="26.25" hidden="false" customHeight="true" outlineLevel="0" collapsed="false">
      <c r="B3" s="156" t="s">
        <v>104</v>
      </c>
      <c r="C3" s="156"/>
      <c r="D3" s="157" t="str">
        <f aca="false">VLOOKUP(B5,'Planilha Orçamentária'!$N$10:$Q$9902,3,0)</f>
        <v>Execução de pavimento com aplicação de concreto asfáltico, camada de rolamento - exclusive carga e transporte. Af_11/2019</v>
      </c>
      <c r="E3" s="157"/>
      <c r="F3" s="157"/>
      <c r="G3" s="157"/>
      <c r="H3" s="157"/>
      <c r="I3" s="157"/>
      <c r="J3" s="157"/>
    </row>
    <row r="4" customFormat="false" ht="12.75" hidden="false" customHeight="false" outlineLevel="0" collapsed="false">
      <c r="B4" s="199" t="s">
        <v>210</v>
      </c>
      <c r="C4" s="199"/>
      <c r="D4" s="199"/>
      <c r="E4" s="159" t="s">
        <v>106</v>
      </c>
      <c r="F4" s="159"/>
      <c r="G4" s="159"/>
      <c r="H4" s="160" t="s">
        <v>107</v>
      </c>
      <c r="I4" s="160"/>
      <c r="J4" s="161" t="str">
        <f aca="false">VLOOKUP(B5,'Planilha Orçamentária'!$N$10:$Q$30,4,0)</f>
        <v>m3</v>
      </c>
    </row>
    <row r="5" customFormat="false" ht="12.75" hidden="false" customHeight="false" outlineLevel="0" collapsed="false">
      <c r="B5" s="162" t="s">
        <v>49</v>
      </c>
      <c r="C5" s="162"/>
      <c r="D5" s="162"/>
      <c r="E5" s="162"/>
      <c r="F5" s="162"/>
      <c r="G5" s="162"/>
      <c r="H5" s="163" t="s">
        <v>108</v>
      </c>
      <c r="I5" s="163"/>
      <c r="J5" s="161" t="str">
        <f aca="false">VLOOKUP(B5,'Planilha Orçamentária'!$N$10:$Q$30,2,0)</f>
        <v>3.3</v>
      </c>
    </row>
    <row r="6" customFormat="false" ht="19.4" hidden="false" customHeight="false" outlineLevel="0" collapsed="false">
      <c r="B6" s="164" t="s">
        <v>109</v>
      </c>
      <c r="C6" s="165" t="s">
        <v>110</v>
      </c>
      <c r="D6" s="166" t="s">
        <v>111</v>
      </c>
      <c r="E6" s="166" t="s">
        <v>112</v>
      </c>
      <c r="F6" s="167" t="s">
        <v>113</v>
      </c>
      <c r="G6" s="167"/>
      <c r="H6" s="166" t="s">
        <v>114</v>
      </c>
      <c r="I6" s="166"/>
      <c r="J6" s="168" t="s">
        <v>115</v>
      </c>
    </row>
    <row r="7" customFormat="false" ht="12.75" hidden="false" customHeight="false" outlineLevel="0" collapsed="false">
      <c r="B7" s="169" t="n">
        <v>20156</v>
      </c>
      <c r="C7" s="170" t="s">
        <v>19</v>
      </c>
      <c r="D7" s="171" t="s">
        <v>211</v>
      </c>
      <c r="E7" s="172" t="s">
        <v>212</v>
      </c>
      <c r="F7" s="214" t="n">
        <v>0.9689741</v>
      </c>
      <c r="G7" s="214"/>
      <c r="H7" s="174" t="n">
        <v>22.94</v>
      </c>
      <c r="I7" s="174"/>
      <c r="J7" s="210" t="n">
        <f aca="false">F7*H7</f>
        <v>22.228265854</v>
      </c>
    </row>
    <row r="8" customFormat="false" ht="12.75" hidden="false" customHeight="true" outlineLevel="0" collapsed="false">
      <c r="B8" s="176" t="s">
        <v>122</v>
      </c>
      <c r="C8" s="176"/>
      <c r="D8" s="176"/>
      <c r="E8" s="176"/>
      <c r="F8" s="176"/>
      <c r="G8" s="176"/>
      <c r="H8" s="176"/>
      <c r="I8" s="176"/>
      <c r="J8" s="177" t="n">
        <f aca="false">SUM(J7)</f>
        <v>22.228265854</v>
      </c>
    </row>
    <row r="9" customFormat="false" ht="19.4" hidden="false" customHeight="false" outlineLevel="0" collapsed="false">
      <c r="B9" s="164" t="s">
        <v>109</v>
      </c>
      <c r="C9" s="165" t="s">
        <v>110</v>
      </c>
      <c r="D9" s="166" t="s">
        <v>123</v>
      </c>
      <c r="E9" s="166" t="s">
        <v>112</v>
      </c>
      <c r="F9" s="167" t="s">
        <v>113</v>
      </c>
      <c r="G9" s="167"/>
      <c r="H9" s="166" t="s">
        <v>114</v>
      </c>
      <c r="I9" s="166"/>
      <c r="J9" s="168" t="s">
        <v>115</v>
      </c>
    </row>
    <row r="10" customFormat="false" ht="46.25" hidden="false" customHeight="false" outlineLevel="0" collapsed="false">
      <c r="B10" s="169" t="n">
        <v>1518</v>
      </c>
      <c r="C10" s="170" t="s">
        <v>72</v>
      </c>
      <c r="D10" s="171" t="s">
        <v>213</v>
      </c>
      <c r="E10" s="172" t="s">
        <v>214</v>
      </c>
      <c r="F10" s="215" t="n">
        <v>2.5663714</v>
      </c>
      <c r="G10" s="215"/>
      <c r="H10" s="174" t="n">
        <v>650</v>
      </c>
      <c r="I10" s="174"/>
      <c r="J10" s="210" t="n">
        <f aca="false">F10*H10</f>
        <v>1668.14141</v>
      </c>
    </row>
    <row r="11" customFormat="false" ht="46.25" hidden="false" customHeight="false" outlineLevel="0" collapsed="false">
      <c r="B11" s="169" t="n">
        <v>97636</v>
      </c>
      <c r="C11" s="170" t="s">
        <v>72</v>
      </c>
      <c r="D11" s="171" t="s">
        <v>215</v>
      </c>
      <c r="E11" s="172" t="s">
        <v>21</v>
      </c>
      <c r="F11" s="209" t="n">
        <v>120</v>
      </c>
      <c r="G11" s="209"/>
      <c r="H11" s="174" t="n">
        <v>24.54</v>
      </c>
      <c r="I11" s="174"/>
      <c r="J11" s="210" t="n">
        <f aca="false">F11*H11</f>
        <v>2944.8</v>
      </c>
    </row>
    <row r="12" customFormat="false" ht="12.75" hidden="false" customHeight="true" outlineLevel="0" collapsed="false">
      <c r="B12" s="176" t="s">
        <v>122</v>
      </c>
      <c r="C12" s="176"/>
      <c r="D12" s="176"/>
      <c r="E12" s="176"/>
      <c r="F12" s="176"/>
      <c r="G12" s="176"/>
      <c r="H12" s="176"/>
      <c r="I12" s="176"/>
      <c r="J12" s="177" t="n">
        <f aca="false">SUM(J10:J11)</f>
        <v>4612.94141</v>
      </c>
    </row>
    <row r="13" customFormat="false" ht="19.4" hidden="false" customHeight="false" outlineLevel="0" collapsed="false">
      <c r="B13" s="164" t="s">
        <v>109</v>
      </c>
      <c r="C13" s="165" t="s">
        <v>110</v>
      </c>
      <c r="D13" s="166" t="s">
        <v>149</v>
      </c>
      <c r="E13" s="166" t="s">
        <v>112</v>
      </c>
      <c r="F13" s="167" t="s">
        <v>113</v>
      </c>
      <c r="G13" s="167"/>
      <c r="H13" s="166" t="s">
        <v>114</v>
      </c>
      <c r="I13" s="166"/>
      <c r="J13" s="168" t="s">
        <v>115</v>
      </c>
    </row>
    <row r="14" customFormat="false" ht="46.25" hidden="false" customHeight="false" outlineLevel="0" collapsed="false">
      <c r="B14" s="216" t="n">
        <v>5835</v>
      </c>
      <c r="C14" s="170" t="s">
        <v>72</v>
      </c>
      <c r="D14" s="217" t="s">
        <v>216</v>
      </c>
      <c r="E14" s="218" t="s">
        <v>194</v>
      </c>
      <c r="F14" s="219" t="n">
        <v>0.0493715</v>
      </c>
      <c r="G14" s="219"/>
      <c r="H14" s="174" t="n">
        <v>352.18</v>
      </c>
      <c r="I14" s="174"/>
      <c r="J14" s="220" t="n">
        <f aca="false">F14*H14</f>
        <v>17.38765487</v>
      </c>
    </row>
    <row r="15" customFormat="false" ht="46.25" hidden="false" customHeight="false" outlineLevel="0" collapsed="false">
      <c r="B15" s="221" t="n">
        <v>5837</v>
      </c>
      <c r="C15" s="170" t="s">
        <v>72</v>
      </c>
      <c r="D15" s="222" t="s">
        <v>217</v>
      </c>
      <c r="E15" s="223" t="s">
        <v>196</v>
      </c>
      <c r="F15" s="219" t="n">
        <v>0.0890533</v>
      </c>
      <c r="G15" s="219"/>
      <c r="H15" s="224" t="n">
        <v>141.07</v>
      </c>
      <c r="I15" s="224"/>
      <c r="J15" s="220" t="n">
        <f aca="false">F15*H15</f>
        <v>12.562749031</v>
      </c>
    </row>
    <row r="16" customFormat="false" ht="73.1" hidden="false" customHeight="false" outlineLevel="0" collapsed="false">
      <c r="B16" s="169" t="n">
        <v>91386</v>
      </c>
      <c r="C16" s="170" t="s">
        <v>72</v>
      </c>
      <c r="D16" s="217" t="s">
        <v>218</v>
      </c>
      <c r="E16" s="172" t="s">
        <v>212</v>
      </c>
      <c r="F16" s="214" t="n">
        <v>0.0493715</v>
      </c>
      <c r="G16" s="214"/>
      <c r="H16" s="174" t="n">
        <v>272.94</v>
      </c>
      <c r="I16" s="174"/>
      <c r="J16" s="210" t="n">
        <f aca="false">F16*H16</f>
        <v>13.47545721</v>
      </c>
    </row>
    <row r="17" customFormat="false" ht="55.2" hidden="false" customHeight="false" outlineLevel="0" collapsed="false">
      <c r="B17" s="169" t="n">
        <v>95631</v>
      </c>
      <c r="C17" s="170" t="s">
        <v>72</v>
      </c>
      <c r="D17" s="217" t="s">
        <v>219</v>
      </c>
      <c r="E17" s="172" t="s">
        <v>194</v>
      </c>
      <c r="F17" s="214" t="n">
        <v>0.0820513</v>
      </c>
      <c r="G17" s="214"/>
      <c r="H17" s="174" t="n">
        <v>235.29</v>
      </c>
      <c r="I17" s="174"/>
      <c r="J17" s="210" t="n">
        <f aca="false">F17*H17</f>
        <v>19.305850377</v>
      </c>
    </row>
    <row r="18" customFormat="false" ht="55.2" hidden="false" customHeight="false" outlineLevel="0" collapsed="false">
      <c r="B18" s="169" t="n">
        <v>95632</v>
      </c>
      <c r="C18" s="170" t="s">
        <v>72</v>
      </c>
      <c r="D18" s="217" t="s">
        <v>220</v>
      </c>
      <c r="E18" s="172" t="s">
        <v>196</v>
      </c>
      <c r="F18" s="214" t="n">
        <v>0.0563736</v>
      </c>
      <c r="G18" s="214"/>
      <c r="H18" s="174" t="n">
        <v>90.01</v>
      </c>
      <c r="I18" s="174"/>
      <c r="J18" s="210" t="n">
        <f aca="false">F18*H18</f>
        <v>5.074187736</v>
      </c>
    </row>
    <row r="19" customFormat="false" ht="46.25" hidden="false" customHeight="false" outlineLevel="0" collapsed="false">
      <c r="B19" s="169" t="n">
        <v>96155</v>
      </c>
      <c r="C19" s="170" t="s">
        <v>72</v>
      </c>
      <c r="D19" s="217" t="s">
        <v>221</v>
      </c>
      <c r="E19" s="172" t="s">
        <v>196</v>
      </c>
      <c r="F19" s="214" t="n">
        <v>0.1087291</v>
      </c>
      <c r="G19" s="214"/>
      <c r="H19" s="174" t="n">
        <v>64</v>
      </c>
      <c r="I19" s="174"/>
      <c r="J19" s="210" t="n">
        <f aca="false">F19*H19</f>
        <v>6.9586624</v>
      </c>
    </row>
    <row r="20" customFormat="false" ht="46.25" hidden="false" customHeight="false" outlineLevel="0" collapsed="false">
      <c r="B20" s="169" t="n">
        <v>96157</v>
      </c>
      <c r="C20" s="170" t="s">
        <v>72</v>
      </c>
      <c r="D20" s="217" t="s">
        <v>222</v>
      </c>
      <c r="E20" s="172" t="s">
        <v>194</v>
      </c>
      <c r="F20" s="214" t="n">
        <v>0.0296958</v>
      </c>
      <c r="G20" s="214"/>
      <c r="H20" s="174" t="n">
        <v>149.81</v>
      </c>
      <c r="I20" s="174"/>
      <c r="J20" s="210" t="n">
        <f aca="false">F20*H20</f>
        <v>4.448727798</v>
      </c>
    </row>
    <row r="21" customFormat="false" ht="55.2" hidden="false" customHeight="false" outlineLevel="0" collapsed="false">
      <c r="B21" s="169" t="n">
        <v>96463</v>
      </c>
      <c r="C21" s="170" t="s">
        <v>72</v>
      </c>
      <c r="D21" s="217" t="s">
        <v>223</v>
      </c>
      <c r="E21" s="172" t="s">
        <v>194</v>
      </c>
      <c r="F21" s="214" t="n">
        <v>0.0344615</v>
      </c>
      <c r="G21" s="214"/>
      <c r="H21" s="174" t="n">
        <v>222.56</v>
      </c>
      <c r="I21" s="174"/>
      <c r="J21" s="210" t="n">
        <f aca="false">F21*H21</f>
        <v>7.66975144</v>
      </c>
    </row>
    <row r="22" customFormat="false" ht="55.2" hidden="false" customHeight="false" outlineLevel="0" collapsed="false">
      <c r="B22" s="169" t="n">
        <v>96464</v>
      </c>
      <c r="C22" s="170" t="s">
        <v>72</v>
      </c>
      <c r="D22" s="217" t="s">
        <v>224</v>
      </c>
      <c r="E22" s="172" t="s">
        <v>196</v>
      </c>
      <c r="F22" s="214" t="n">
        <v>0.2423882</v>
      </c>
      <c r="G22" s="214"/>
      <c r="H22" s="174" t="n">
        <v>96.28</v>
      </c>
      <c r="I22" s="174"/>
      <c r="J22" s="210" t="n">
        <f aca="false">F22*H22</f>
        <v>23.337135896</v>
      </c>
    </row>
    <row r="23" customFormat="false" ht="12.75" hidden="false" customHeight="true" outlineLevel="0" collapsed="false">
      <c r="B23" s="176" t="s">
        <v>122</v>
      </c>
      <c r="C23" s="176"/>
      <c r="D23" s="176"/>
      <c r="E23" s="176"/>
      <c r="F23" s="176"/>
      <c r="G23" s="176"/>
      <c r="H23" s="176"/>
      <c r="I23" s="176"/>
      <c r="J23" s="177" t="n">
        <f aca="false">SUM(J14:J22)</f>
        <v>110.220176758</v>
      </c>
    </row>
    <row r="24" s="154" customFormat="true" ht="12.75" hidden="false" customHeight="true" outlineLevel="0" collapsed="false">
      <c r="B24" s="178" t="s">
        <v>136</v>
      </c>
      <c r="C24" s="178"/>
      <c r="D24" s="178"/>
      <c r="E24" s="178"/>
      <c r="F24" s="178"/>
      <c r="G24" s="178"/>
      <c r="H24" s="178"/>
      <c r="I24" s="178"/>
      <c r="J24" s="179" t="n">
        <f aca="false">J8</f>
        <v>22.228265854</v>
      </c>
    </row>
    <row r="25" s="154" customFormat="true" ht="12.75" hidden="false" customHeight="false" outlineLevel="0" collapsed="false">
      <c r="B25" s="180" t="s">
        <v>137</v>
      </c>
      <c r="C25" s="180"/>
      <c r="D25" s="180"/>
      <c r="E25" s="180"/>
      <c r="F25" s="180"/>
      <c r="G25" s="180"/>
      <c r="H25" s="180"/>
      <c r="I25" s="180"/>
      <c r="J25" s="181" t="n">
        <f aca="false">J12</f>
        <v>4612.94141</v>
      </c>
    </row>
    <row r="26" s="154" customFormat="true" ht="12.75" hidden="false" customHeight="false" outlineLevel="0" collapsed="false">
      <c r="B26" s="182" t="s">
        <v>138</v>
      </c>
      <c r="C26" s="182"/>
      <c r="D26" s="182"/>
      <c r="E26" s="182"/>
      <c r="F26" s="182"/>
      <c r="G26" s="182"/>
      <c r="H26" s="182"/>
      <c r="I26" s="182"/>
      <c r="J26" s="183" t="n">
        <f aca="false">J23</f>
        <v>110.220176758</v>
      </c>
    </row>
    <row r="27" customFormat="false" ht="12.75" hidden="false" customHeight="false" outlineLevel="0" collapsed="false">
      <c r="B27" s="182" t="s">
        <v>139</v>
      </c>
      <c r="C27" s="182"/>
      <c r="D27" s="182"/>
      <c r="E27" s="182"/>
      <c r="F27" s="182"/>
      <c r="G27" s="182"/>
      <c r="H27" s="182"/>
      <c r="I27" s="182"/>
      <c r="J27" s="183" t="n">
        <v>1</v>
      </c>
    </row>
    <row r="28" customFormat="false" ht="15" hidden="false" customHeight="true" outlineLevel="0" collapsed="false">
      <c r="B28" s="184"/>
      <c r="C28" s="185"/>
      <c r="D28" s="185"/>
      <c r="E28" s="185"/>
      <c r="F28" s="185"/>
      <c r="G28" s="186" t="s">
        <v>140</v>
      </c>
      <c r="H28" s="186"/>
      <c r="I28" s="186"/>
      <c r="J28" s="187" t="n">
        <f aca="false">J24+J26</f>
        <v>132.448442612</v>
      </c>
      <c r="K28" s="188"/>
    </row>
    <row r="29" customFormat="false" ht="12.75" hidden="false" customHeight="false" outlineLevel="0" collapsed="false">
      <c r="B29" s="182" t="s">
        <v>141</v>
      </c>
      <c r="C29" s="182"/>
      <c r="D29" s="182"/>
      <c r="E29" s="182"/>
      <c r="F29" s="182"/>
      <c r="G29" s="182"/>
      <c r="H29" s="182"/>
      <c r="I29" s="182"/>
      <c r="J29" s="181" t="n">
        <f aca="false">(J24/J27)+(J26/J27)</f>
        <v>132.448442612</v>
      </c>
    </row>
    <row r="30" customFormat="false" ht="12.75" hidden="false" customHeight="false" outlineLevel="0" collapsed="false">
      <c r="B30" s="189"/>
      <c r="C30" s="190"/>
      <c r="D30" s="190"/>
      <c r="E30" s="190"/>
      <c r="F30" s="190"/>
      <c r="G30" s="191" t="s">
        <v>142</v>
      </c>
      <c r="H30" s="191"/>
      <c r="I30" s="191"/>
      <c r="J30" s="192" t="n">
        <f aca="false">J25+J29</f>
        <v>4745.389852612</v>
      </c>
    </row>
    <row r="31" customFormat="false" ht="12.75" hidden="false" customHeight="false" outlineLevel="0" collapsed="false">
      <c r="B31" s="193" t="s">
        <v>143</v>
      </c>
      <c r="C31" s="193"/>
      <c r="D31" s="193"/>
      <c r="E31" s="193"/>
      <c r="F31" s="193"/>
      <c r="G31" s="193"/>
      <c r="H31" s="193"/>
      <c r="I31" s="193"/>
      <c r="J31" s="194" t="n">
        <f aca="false">ROUND(J30,2)</f>
        <v>4745.39</v>
      </c>
    </row>
    <row r="33" customFormat="false" ht="12.75" hidden="false" customHeight="true" outlineLevel="0" collapsed="false">
      <c r="B33" s="195" t="s">
        <v>144</v>
      </c>
      <c r="C33" s="195"/>
      <c r="D33" s="195"/>
      <c r="E33" s="195"/>
      <c r="F33" s="195"/>
      <c r="G33" s="195"/>
      <c r="H33" s="195"/>
      <c r="I33" s="195"/>
      <c r="J33" s="195"/>
    </row>
    <row r="34" customFormat="false" ht="24" hidden="false" customHeight="true" outlineLevel="0" collapsed="false">
      <c r="B34" s="35" t="s">
        <v>182</v>
      </c>
      <c r="C34" s="35"/>
      <c r="D34" s="35"/>
      <c r="E34" s="35"/>
      <c r="F34" s="35"/>
      <c r="G34" s="35"/>
      <c r="H34" s="35"/>
      <c r="I34" s="35"/>
      <c r="J34" s="35"/>
    </row>
    <row r="35" customFormat="false" ht="49.5" hidden="false" customHeight="true" outlineLevel="0" collapsed="false">
      <c r="B35" s="35" t="s">
        <v>225</v>
      </c>
      <c r="C35" s="35"/>
      <c r="D35" s="35"/>
      <c r="E35" s="35"/>
      <c r="F35" s="35"/>
      <c r="G35" s="35"/>
      <c r="H35" s="35"/>
      <c r="I35" s="35"/>
      <c r="J35" s="35"/>
      <c r="N35" s="1"/>
    </row>
    <row r="36" customFormat="false" ht="24" hidden="false" customHeight="true" outlineLevel="0" collapsed="false">
      <c r="B36" s="35" t="s">
        <v>226</v>
      </c>
      <c r="C36" s="35"/>
      <c r="D36" s="35"/>
      <c r="E36" s="35"/>
      <c r="F36" s="35"/>
      <c r="G36" s="35"/>
      <c r="H36" s="35"/>
      <c r="I36" s="35"/>
      <c r="J36" s="35"/>
    </row>
    <row r="37" customFormat="false" ht="12.75" hidden="false" customHeight="false" outlineLevel="0" collapsed="false">
      <c r="B37" s="208"/>
      <c r="C37" s="208"/>
      <c r="D37" s="208"/>
      <c r="E37" s="208"/>
      <c r="F37" s="208"/>
      <c r="G37" s="208"/>
      <c r="H37" s="208"/>
      <c r="I37" s="208"/>
      <c r="J37" s="208"/>
    </row>
    <row r="38" customFormat="false" ht="12.75" hidden="false" customHeight="false" outlineLevel="0" collapsed="false">
      <c r="B38" s="208"/>
      <c r="C38" s="208"/>
      <c r="D38" s="208"/>
      <c r="E38" s="208"/>
      <c r="F38" s="208"/>
      <c r="G38" s="208"/>
      <c r="H38" s="208"/>
      <c r="I38" s="208"/>
      <c r="J38" s="208"/>
    </row>
    <row r="41" customFormat="false" ht="12.75" hidden="false" customHeight="false" outlineLevel="0" collapsed="false">
      <c r="B41" s="197" t="s">
        <v>146</v>
      </c>
      <c r="C41" s="197"/>
      <c r="D41" s="197"/>
      <c r="E41" s="197"/>
      <c r="F41" s="197"/>
      <c r="G41" s="197"/>
      <c r="H41" s="197"/>
      <c r="I41" s="197"/>
      <c r="J41" s="197"/>
      <c r="K41" s="197"/>
    </row>
    <row r="42" customFormat="false" ht="12.75" hidden="false" customHeight="false" outlineLevel="0" collapsed="false">
      <c r="A42" s="198" t="s">
        <v>57</v>
      </c>
      <c r="B42" s="198"/>
      <c r="C42" s="198"/>
      <c r="D42" s="198"/>
      <c r="E42" s="198"/>
      <c r="F42" s="198"/>
      <c r="G42" s="198"/>
      <c r="H42" s="198"/>
      <c r="I42" s="198"/>
      <c r="J42" s="198"/>
      <c r="K42" s="198"/>
    </row>
    <row r="43" customFormat="false" ht="12.75" hidden="false" customHeight="false" outlineLevel="0" collapsed="false">
      <c r="A43" s="197" t="s">
        <v>58</v>
      </c>
      <c r="B43" s="197"/>
      <c r="C43" s="197"/>
      <c r="D43" s="197"/>
      <c r="E43" s="197"/>
      <c r="F43" s="197"/>
      <c r="G43" s="197"/>
      <c r="H43" s="197"/>
      <c r="I43" s="197"/>
      <c r="J43" s="197"/>
      <c r="K43" s="197"/>
    </row>
    <row r="44" customFormat="false" ht="12.75" hidden="false" customHeight="false" outlineLevel="0" collapsed="false">
      <c r="A44" s="197" t="s">
        <v>59</v>
      </c>
      <c r="B44" s="197"/>
      <c r="C44" s="197"/>
      <c r="D44" s="197"/>
      <c r="E44" s="197"/>
      <c r="F44" s="197"/>
      <c r="G44" s="197"/>
      <c r="H44" s="197"/>
      <c r="I44" s="197"/>
      <c r="J44" s="197"/>
      <c r="K44" s="197"/>
    </row>
    <row r="45" customFormat="false" ht="12.75" hidden="false" customHeight="false" outlineLevel="0" collapsed="false">
      <c r="A45" s="197" t="s">
        <v>60</v>
      </c>
      <c r="B45" s="197"/>
      <c r="C45" s="197"/>
      <c r="D45" s="197"/>
      <c r="E45" s="197"/>
      <c r="F45" s="197"/>
      <c r="G45" s="197"/>
      <c r="H45" s="197"/>
      <c r="I45" s="197"/>
      <c r="J45" s="197"/>
      <c r="K45" s="197"/>
    </row>
  </sheetData>
  <mergeCells count="58">
    <mergeCell ref="B2:J2"/>
    <mergeCell ref="B3:C3"/>
    <mergeCell ref="D3:J3"/>
    <mergeCell ref="B4:D4"/>
    <mergeCell ref="E4:G4"/>
    <mergeCell ref="H4:I4"/>
    <mergeCell ref="B5:G5"/>
    <mergeCell ref="H5:I5"/>
    <mergeCell ref="F6:G6"/>
    <mergeCell ref="H6:I6"/>
    <mergeCell ref="F7:G7"/>
    <mergeCell ref="H7:I7"/>
    <mergeCell ref="B8:I8"/>
    <mergeCell ref="F9:G9"/>
    <mergeCell ref="H9:I9"/>
    <mergeCell ref="F10:G10"/>
    <mergeCell ref="H10:I10"/>
    <mergeCell ref="F11:G11"/>
    <mergeCell ref="H11:I11"/>
    <mergeCell ref="B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B23:I23"/>
    <mergeCell ref="B24:I24"/>
    <mergeCell ref="B25:I25"/>
    <mergeCell ref="B26:I26"/>
    <mergeCell ref="B27:I27"/>
    <mergeCell ref="G28:I28"/>
    <mergeCell ref="B29:I29"/>
    <mergeCell ref="G30:I30"/>
    <mergeCell ref="B31:I31"/>
    <mergeCell ref="B33:J33"/>
    <mergeCell ref="B34:J34"/>
    <mergeCell ref="B35:J35"/>
    <mergeCell ref="B36:J36"/>
    <mergeCell ref="B41:K41"/>
    <mergeCell ref="A42:K42"/>
    <mergeCell ref="A43:K43"/>
    <mergeCell ref="A44:K44"/>
    <mergeCell ref="A45:K45"/>
  </mergeCells>
  <printOptions headings="false" gridLines="false" gridLinesSet="true" horizontalCentered="false" verticalCentered="false"/>
  <pageMargins left="0.7875" right="0.7875" top="1.06319444444444" bottom="1.06319444444444" header="0.7875" footer="0.7875"/>
  <pageSetup paperSize="9" scale="77" fitToWidth="1" fitToHeight="1" pageOrder="downThenOver" orientation="portrait" blackAndWhite="false" draft="false" cellComments="none" horizontalDpi="300" verticalDpi="300" copies="1"/>
  <headerFooter differentFirst="false" differentOddEven="false">
    <oddHeader>&amp;CPágina &amp;P</oddHeader>
    <oddFooter>&amp;C&amp;"Times New Roman,Normal"&amp;12Página &amp;P</oddFooter>
  </headerFooter>
  <rowBreaks count="1" manualBreakCount="1">
    <brk id="26" man="true" max="16383" min="0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K29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B12" activeCellId="0" sqref="B12"/>
    </sheetView>
  </sheetViews>
  <sheetFormatPr defaultColWidth="11.5703125" defaultRowHeight="12.75" customHeight="true" zeroHeight="false" outlineLevelRow="0" outlineLevelCol="0"/>
  <cols>
    <col collapsed="false" customWidth="true" hidden="false" outlineLevel="0" max="1" min="1" style="154" width="2.42"/>
    <col collapsed="false" customWidth="true" hidden="false" outlineLevel="0" max="2" min="2" style="154" width="8.86"/>
    <col collapsed="false" customWidth="true" hidden="false" outlineLevel="0" max="3" min="3" style="154" width="9.14"/>
    <col collapsed="false" customWidth="true" hidden="false" outlineLevel="0" max="4" min="4" style="154" width="26.29"/>
    <col collapsed="false" customWidth="true" hidden="false" outlineLevel="0" max="5" min="5" style="154" width="10.42"/>
    <col collapsed="false" customWidth="true" hidden="false" outlineLevel="0" max="6" min="6" style="154" width="9.14"/>
    <col collapsed="false" customWidth="true" hidden="false" outlineLevel="0" max="7" min="7" style="154" width="9.86"/>
    <col collapsed="false" customWidth="true" hidden="false" outlineLevel="0" max="8" min="8" style="154" width="8.42"/>
    <col collapsed="false" customWidth="true" hidden="false" outlineLevel="0" max="9" min="9" style="154" width="9.42"/>
    <col collapsed="false" customWidth="true" hidden="false" outlineLevel="0" max="10" min="10" style="154" width="13.71"/>
    <col collapsed="false" customWidth="true" hidden="false" outlineLevel="0" max="11" min="11" style="154" width="2.71"/>
  </cols>
  <sheetData>
    <row r="2" customFormat="false" ht="120" hidden="false" customHeight="true" outlineLevel="0" collapsed="false">
      <c r="B2" s="155" t="s">
        <v>227</v>
      </c>
      <c r="C2" s="155"/>
      <c r="D2" s="155"/>
      <c r="E2" s="155"/>
      <c r="F2" s="155"/>
      <c r="G2" s="155"/>
      <c r="H2" s="155"/>
      <c r="I2" s="155"/>
      <c r="J2" s="155"/>
    </row>
    <row r="3" customFormat="false" ht="12.75" hidden="false" customHeight="false" outlineLevel="0" collapsed="false">
      <c r="B3" s="156" t="s">
        <v>104</v>
      </c>
      <c r="C3" s="156"/>
      <c r="D3" s="157" t="str">
        <f aca="false">VLOOKUP(B5,'Planilha Orçamentária'!$N$10:$Q$9902,3,0)</f>
        <v>Administração Local</v>
      </c>
      <c r="E3" s="157"/>
      <c r="F3" s="157"/>
      <c r="G3" s="157"/>
      <c r="H3" s="157"/>
      <c r="I3" s="157"/>
      <c r="J3" s="157"/>
    </row>
    <row r="4" customFormat="false" ht="12.75" hidden="false" customHeight="false" outlineLevel="0" collapsed="false">
      <c r="B4" s="199" t="s">
        <v>228</v>
      </c>
      <c r="C4" s="199"/>
      <c r="D4" s="199"/>
      <c r="E4" s="159" t="s">
        <v>106</v>
      </c>
      <c r="F4" s="159"/>
      <c r="G4" s="159"/>
      <c r="H4" s="160" t="s">
        <v>107</v>
      </c>
      <c r="I4" s="160"/>
      <c r="J4" s="161" t="str">
        <f aca="false">VLOOKUP(B5,'Planilha Orçamentária'!$N$10:$Q$30,4,0)</f>
        <v>und</v>
      </c>
    </row>
    <row r="5" customFormat="false" ht="12.75" hidden="false" customHeight="false" outlineLevel="0" collapsed="false">
      <c r="B5" s="162" t="s">
        <v>53</v>
      </c>
      <c r="C5" s="162"/>
      <c r="D5" s="162"/>
      <c r="E5" s="162"/>
      <c r="F5" s="162"/>
      <c r="G5" s="162"/>
      <c r="H5" s="163" t="s">
        <v>108</v>
      </c>
      <c r="I5" s="163"/>
      <c r="J5" s="161" t="str">
        <f aca="false">VLOOKUP(B5,'Planilha Orçamentária'!$N$10:$Q$30,2,0)</f>
        <v>4.1</v>
      </c>
    </row>
    <row r="6" customFormat="false" ht="19.4" hidden="false" customHeight="false" outlineLevel="0" collapsed="false">
      <c r="B6" s="164" t="s">
        <v>109</v>
      </c>
      <c r="C6" s="165" t="s">
        <v>110</v>
      </c>
      <c r="D6" s="166" t="s">
        <v>111</v>
      </c>
      <c r="E6" s="166" t="s">
        <v>112</v>
      </c>
      <c r="F6" s="167" t="s">
        <v>113</v>
      </c>
      <c r="G6" s="167"/>
      <c r="H6" s="166" t="s">
        <v>114</v>
      </c>
      <c r="I6" s="166"/>
      <c r="J6" s="168" t="s">
        <v>115</v>
      </c>
    </row>
    <row r="7" customFormat="false" ht="12.75" hidden="false" customHeight="false" outlineLevel="0" collapsed="false">
      <c r="B7" s="169" t="n">
        <v>20069</v>
      </c>
      <c r="C7" s="170" t="s">
        <v>74</v>
      </c>
      <c r="D7" s="171" t="s">
        <v>229</v>
      </c>
      <c r="E7" s="172" t="s">
        <v>230</v>
      </c>
      <c r="F7" s="173" t="n">
        <v>0.5</v>
      </c>
      <c r="G7" s="173"/>
      <c r="H7" s="174" t="n">
        <v>27235.14</v>
      </c>
      <c r="I7" s="174"/>
      <c r="J7" s="225" t="n">
        <f aca="false">F7*H7</f>
        <v>13617.57</v>
      </c>
    </row>
    <row r="8" customFormat="false" ht="12.75" hidden="false" customHeight="false" outlineLevel="0" collapsed="false">
      <c r="B8" s="169" t="n">
        <v>20065</v>
      </c>
      <c r="C8" s="170" t="s">
        <v>74</v>
      </c>
      <c r="D8" s="171" t="s">
        <v>231</v>
      </c>
      <c r="E8" s="172" t="s">
        <v>117</v>
      </c>
      <c r="F8" s="173" t="n">
        <v>44</v>
      </c>
      <c r="G8" s="173"/>
      <c r="H8" s="174" t="n">
        <v>41.81</v>
      </c>
      <c r="I8" s="174"/>
      <c r="J8" s="225" t="n">
        <f aca="false">F8*H8</f>
        <v>1839.64</v>
      </c>
    </row>
    <row r="9" s="154" customFormat="true" ht="12.75" hidden="false" customHeight="true" outlineLevel="0" collapsed="false">
      <c r="B9" s="176" t="s">
        <v>122</v>
      </c>
      <c r="C9" s="176"/>
      <c r="D9" s="176"/>
      <c r="E9" s="176"/>
      <c r="F9" s="176"/>
      <c r="G9" s="176"/>
      <c r="H9" s="176"/>
      <c r="I9" s="176"/>
      <c r="J9" s="226" t="n">
        <f aca="false">SUM(J7:J8)</f>
        <v>15457.21</v>
      </c>
    </row>
    <row r="10" s="154" customFormat="true" ht="12.75" hidden="false" customHeight="true" outlineLevel="0" collapsed="false">
      <c r="B10" s="178" t="s">
        <v>136</v>
      </c>
      <c r="C10" s="178"/>
      <c r="D10" s="178"/>
      <c r="E10" s="178"/>
      <c r="F10" s="178"/>
      <c r="G10" s="178"/>
      <c r="H10" s="178"/>
      <c r="I10" s="178"/>
      <c r="J10" s="179" t="n">
        <f aca="false">J9</f>
        <v>15457.21</v>
      </c>
    </row>
    <row r="11" s="154" customFormat="true" ht="12.75" hidden="false" customHeight="false" outlineLevel="0" collapsed="false">
      <c r="B11" s="180" t="s">
        <v>137</v>
      </c>
      <c r="C11" s="180"/>
      <c r="D11" s="180"/>
      <c r="E11" s="180"/>
      <c r="F11" s="180"/>
      <c r="G11" s="180"/>
      <c r="H11" s="180"/>
      <c r="I11" s="180"/>
      <c r="J11" s="181" t="n">
        <v>0</v>
      </c>
    </row>
    <row r="12" s="154" customFormat="true" ht="12.75" hidden="false" customHeight="false" outlineLevel="0" collapsed="false">
      <c r="B12" s="182" t="s">
        <v>138</v>
      </c>
      <c r="C12" s="182"/>
      <c r="D12" s="182"/>
      <c r="E12" s="182"/>
      <c r="F12" s="182"/>
      <c r="G12" s="182"/>
      <c r="H12" s="182"/>
      <c r="I12" s="182"/>
      <c r="J12" s="183" t="n">
        <v>0</v>
      </c>
    </row>
    <row r="13" customFormat="false" ht="12.75" hidden="false" customHeight="false" outlineLevel="0" collapsed="false">
      <c r="B13" s="182" t="s">
        <v>139</v>
      </c>
      <c r="C13" s="182"/>
      <c r="D13" s="182"/>
      <c r="E13" s="182"/>
      <c r="F13" s="182"/>
      <c r="G13" s="182"/>
      <c r="H13" s="182"/>
      <c r="I13" s="182"/>
      <c r="J13" s="183" t="n">
        <v>1</v>
      </c>
    </row>
    <row r="14" customFormat="false" ht="15" hidden="false" customHeight="true" outlineLevel="0" collapsed="false">
      <c r="B14" s="184"/>
      <c r="C14" s="185"/>
      <c r="D14" s="185"/>
      <c r="E14" s="185"/>
      <c r="F14" s="185"/>
      <c r="G14" s="186" t="s">
        <v>140</v>
      </c>
      <c r="H14" s="186"/>
      <c r="I14" s="186"/>
      <c r="J14" s="187" t="n">
        <f aca="false">J10+J12</f>
        <v>15457.21</v>
      </c>
      <c r="K14" s="188"/>
    </row>
    <row r="15" customFormat="false" ht="12.75" hidden="false" customHeight="false" outlineLevel="0" collapsed="false">
      <c r="B15" s="182" t="s">
        <v>141</v>
      </c>
      <c r="C15" s="182"/>
      <c r="D15" s="182"/>
      <c r="E15" s="182"/>
      <c r="F15" s="182"/>
      <c r="G15" s="182"/>
      <c r="H15" s="182"/>
      <c r="I15" s="182"/>
      <c r="J15" s="181" t="n">
        <f aca="false">(J10/J13)+(J12/J13)</f>
        <v>15457.21</v>
      </c>
    </row>
    <row r="16" customFormat="false" ht="12.75" hidden="false" customHeight="false" outlineLevel="0" collapsed="false">
      <c r="B16" s="189"/>
      <c r="C16" s="190"/>
      <c r="D16" s="190"/>
      <c r="E16" s="190"/>
      <c r="F16" s="190"/>
      <c r="G16" s="191" t="s">
        <v>142</v>
      </c>
      <c r="H16" s="191"/>
      <c r="I16" s="191"/>
      <c r="J16" s="192" t="n">
        <f aca="false">J11+J15</f>
        <v>15457.21</v>
      </c>
    </row>
    <row r="17" customFormat="false" ht="12.75" hidden="false" customHeight="false" outlineLevel="0" collapsed="false">
      <c r="B17" s="193" t="s">
        <v>143</v>
      </c>
      <c r="C17" s="193"/>
      <c r="D17" s="193"/>
      <c r="E17" s="193"/>
      <c r="F17" s="193"/>
      <c r="G17" s="193"/>
      <c r="H17" s="193"/>
      <c r="I17" s="193"/>
      <c r="J17" s="194" t="n">
        <f aca="false">ROUND(J16,2)</f>
        <v>15457.21</v>
      </c>
    </row>
    <row r="19" customFormat="false" ht="12.75" hidden="false" customHeight="true" outlineLevel="0" collapsed="false">
      <c r="B19" s="195" t="s">
        <v>144</v>
      </c>
      <c r="C19" s="195"/>
      <c r="D19" s="195"/>
      <c r="E19" s="195"/>
      <c r="F19" s="195"/>
      <c r="G19" s="195"/>
      <c r="H19" s="195"/>
      <c r="I19" s="195"/>
      <c r="J19" s="195"/>
    </row>
    <row r="20" customFormat="false" ht="24" hidden="false" customHeight="true" outlineLevel="0" collapsed="false">
      <c r="B20" s="196" t="s">
        <v>232</v>
      </c>
      <c r="C20" s="196"/>
      <c r="D20" s="196"/>
      <c r="E20" s="196"/>
      <c r="F20" s="196"/>
      <c r="G20" s="196"/>
      <c r="H20" s="196"/>
      <c r="I20" s="196"/>
      <c r="J20" s="196"/>
    </row>
    <row r="25" customFormat="false" ht="12.75" hidden="false" customHeight="false" outlineLevel="0" collapsed="false">
      <c r="B25" s="197" t="s">
        <v>146</v>
      </c>
      <c r="C25" s="197"/>
      <c r="D25" s="197"/>
      <c r="E25" s="197"/>
      <c r="F25" s="197"/>
      <c r="G25" s="197"/>
      <c r="H25" s="197"/>
      <c r="I25" s="197"/>
      <c r="J25" s="197"/>
      <c r="K25" s="197"/>
    </row>
    <row r="26" customFormat="false" ht="12.75" hidden="false" customHeight="false" outlineLevel="0" collapsed="false">
      <c r="A26" s="198" t="s">
        <v>57</v>
      </c>
      <c r="B26" s="198"/>
      <c r="C26" s="198"/>
      <c r="D26" s="198"/>
      <c r="E26" s="198"/>
      <c r="F26" s="198"/>
      <c r="G26" s="198"/>
      <c r="H26" s="198"/>
      <c r="I26" s="198"/>
      <c r="J26" s="198"/>
      <c r="K26" s="198"/>
    </row>
    <row r="27" customFormat="false" ht="12.75" hidden="false" customHeight="false" outlineLevel="0" collapsed="false">
      <c r="A27" s="197" t="s">
        <v>58</v>
      </c>
      <c r="B27" s="197"/>
      <c r="C27" s="197"/>
      <c r="D27" s="197"/>
      <c r="E27" s="197"/>
      <c r="F27" s="197"/>
      <c r="G27" s="197"/>
      <c r="H27" s="197"/>
      <c r="I27" s="197"/>
      <c r="J27" s="197"/>
      <c r="K27" s="197"/>
    </row>
    <row r="28" customFormat="false" ht="12.75" hidden="false" customHeight="false" outlineLevel="0" collapsed="false">
      <c r="A28" s="197" t="s">
        <v>59</v>
      </c>
      <c r="B28" s="197"/>
      <c r="C28" s="197"/>
      <c r="D28" s="197"/>
      <c r="E28" s="197"/>
      <c r="F28" s="197"/>
      <c r="G28" s="197"/>
      <c r="H28" s="197"/>
      <c r="I28" s="197"/>
      <c r="J28" s="197"/>
      <c r="K28" s="197"/>
    </row>
    <row r="29" customFormat="false" ht="12.75" hidden="false" customHeight="false" outlineLevel="0" collapsed="false">
      <c r="A29" s="197" t="s">
        <v>60</v>
      </c>
      <c r="B29" s="197"/>
      <c r="C29" s="197"/>
      <c r="D29" s="197"/>
      <c r="E29" s="197"/>
      <c r="F29" s="197"/>
      <c r="G29" s="197"/>
      <c r="H29" s="197"/>
      <c r="I29" s="197"/>
      <c r="J29" s="197"/>
      <c r="K29" s="197"/>
    </row>
  </sheetData>
  <mergeCells count="30">
    <mergeCell ref="B2:J2"/>
    <mergeCell ref="B3:C3"/>
    <mergeCell ref="D3:J3"/>
    <mergeCell ref="B4:D4"/>
    <mergeCell ref="E4:G4"/>
    <mergeCell ref="H4:I4"/>
    <mergeCell ref="B5:G5"/>
    <mergeCell ref="H5:I5"/>
    <mergeCell ref="F6:G6"/>
    <mergeCell ref="H6:I6"/>
    <mergeCell ref="F7:G7"/>
    <mergeCell ref="H7:I7"/>
    <mergeCell ref="F8:G8"/>
    <mergeCell ref="H8:I8"/>
    <mergeCell ref="B9:I9"/>
    <mergeCell ref="B10:I10"/>
    <mergeCell ref="B11:I11"/>
    <mergeCell ref="B12:I12"/>
    <mergeCell ref="B13:I13"/>
    <mergeCell ref="G14:I14"/>
    <mergeCell ref="B15:I15"/>
    <mergeCell ref="G16:I16"/>
    <mergeCell ref="B17:I17"/>
    <mergeCell ref="B19:J19"/>
    <mergeCell ref="B20:J20"/>
    <mergeCell ref="B25:K25"/>
    <mergeCell ref="A26:K26"/>
    <mergeCell ref="A27:K27"/>
    <mergeCell ref="A28:K28"/>
    <mergeCell ref="A29:K29"/>
  </mergeCells>
  <printOptions headings="false" gridLines="false" gridLinesSet="true" horizontalCentered="false" verticalCentered="false"/>
  <pageMargins left="0.7875" right="0.7875" top="1.06319444444444" bottom="1.06319444444444" header="0.7875" footer="0.7875"/>
  <pageSetup paperSize="9" scale="78" fitToWidth="1" fitToHeight="1" pageOrder="downThenOver" orientation="portrait" blackAndWhite="false" draft="false" cellComments="none" horizontalDpi="300" verticalDpi="300" copies="1"/>
  <headerFooter differentFirst="false" differentOddEven="false">
    <oddHeader>&amp;CPágina &amp;P</oddHeader>
    <oddFooter>&amp;C&amp;"Times New Roman,Normal"&amp;12Página &amp;P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W32"/>
  <sheetViews>
    <sheetView showFormulas="false" showGridLines="true" showRowColHeaders="true" showZeros="true" rightToLeft="false" tabSelected="true" showOutlineSymbols="true" defaultGridColor="true" view="pageBreakPreview" topLeftCell="A1" colorId="64" zoomScale="95" zoomScaleNormal="100" zoomScalePageLayoutView="95" workbookViewId="0">
      <selection pane="topLeft" activeCell="A4" activeCellId="0" sqref="A4"/>
    </sheetView>
  </sheetViews>
  <sheetFormatPr defaultColWidth="8.71484375" defaultRowHeight="12.75" customHeight="true" zeroHeight="false" outlineLevelRow="0" outlineLevelCol="0"/>
  <cols>
    <col collapsed="false" customWidth="true" hidden="false" outlineLevel="0" max="1" min="1" style="1" width="7.71"/>
    <col collapsed="false" customWidth="true" hidden="false" outlineLevel="0" max="2" min="2" style="2" width="13.86"/>
    <col collapsed="false" customWidth="true" hidden="false" outlineLevel="0" max="3" min="3" style="2" width="11.71"/>
    <col collapsed="false" customWidth="true" hidden="false" outlineLevel="0" max="4" min="4" style="3" width="63.85"/>
    <col collapsed="false" customWidth="true" hidden="false" outlineLevel="0" max="5" min="5" style="1" width="10.14"/>
    <col collapsed="false" customWidth="true" hidden="false" outlineLevel="0" max="6" min="6" style="1" width="11.85"/>
    <col collapsed="false" customWidth="true" hidden="false" outlineLevel="0" max="7" min="7" style="1" width="15"/>
    <col collapsed="false" customWidth="true" hidden="false" outlineLevel="0" max="8" min="8" style="3" width="18.14"/>
    <col collapsed="false" customWidth="true" hidden="false" outlineLevel="0" max="9" min="9" style="3" width="19.57"/>
    <col collapsed="false" customWidth="true" hidden="false" outlineLevel="0" max="10" min="10" style="4" width="17.57"/>
    <col collapsed="false" customWidth="true" hidden="false" outlineLevel="0" max="11" min="11" style="5" width="14.14"/>
    <col collapsed="false" customWidth="true" hidden="false" outlineLevel="0" max="12" min="12" style="6" width="19.14"/>
    <col collapsed="false" customWidth="true" hidden="false" outlineLevel="0" max="13" min="13" style="6" width="11.29"/>
    <col collapsed="false" customWidth="true" hidden="false" outlineLevel="0" max="14" min="14" style="6" width="11.85"/>
    <col collapsed="false" customWidth="true" hidden="false" outlineLevel="0" max="15" min="15" style="6" width="11.43"/>
    <col collapsed="false" customWidth="true" hidden="false" outlineLevel="0" max="16" min="16" style="6" width="30.29"/>
    <col collapsed="false" customWidth="true" hidden="false" outlineLevel="0" max="17" min="17" style="6" width="11.43"/>
    <col collapsed="false" customWidth="true" hidden="false" outlineLevel="0" max="18" min="18" style="6" width="11.14"/>
    <col collapsed="false" customWidth="true" hidden="false" outlineLevel="0" max="19" min="19" style="6" width="11.29"/>
    <col collapsed="false" customWidth="true" hidden="false" outlineLevel="0" max="20" min="20" style="6" width="11.43"/>
    <col collapsed="false" customWidth="true" hidden="false" outlineLevel="0" max="21" min="21" style="6" width="10.85"/>
    <col collapsed="false" customWidth="true" hidden="false" outlineLevel="0" max="22" min="22" style="6" width="12.42"/>
    <col collapsed="false" customWidth="true" hidden="false" outlineLevel="0" max="23" min="23" style="6" width="12.86"/>
    <col collapsed="false" customWidth="true" hidden="false" outlineLevel="0" max="24" min="24" style="3" width="9.71"/>
    <col collapsed="false" customWidth="true" hidden="false" outlineLevel="0" max="25" min="25" style="3" width="13.15"/>
    <col collapsed="false" customWidth="true" hidden="false" outlineLevel="0" max="26" min="26" style="3" width="12.57"/>
    <col collapsed="false" customWidth="true" hidden="false" outlineLevel="0" max="27" min="27" style="3" width="10.29"/>
    <col collapsed="false" customWidth="true" hidden="false" outlineLevel="0" max="29" min="28" style="3" width="13.71"/>
    <col collapsed="false" customWidth="true" hidden="false" outlineLevel="0" max="31" min="30" style="3" width="13.29"/>
    <col collapsed="false" customWidth="true" hidden="false" outlineLevel="0" max="34" min="34" style="3" width="14.14"/>
    <col collapsed="false" customWidth="true" hidden="false" outlineLevel="0" max="257" min="257" style="3" width="14.14"/>
    <col collapsed="false" customWidth="true" hidden="false" outlineLevel="0" max="258" min="258" style="3" width="7.29"/>
    <col collapsed="false" customWidth="true" hidden="false" outlineLevel="0" max="259" min="259" style="3" width="7.71"/>
    <col collapsed="false" customWidth="true" hidden="false" outlineLevel="0" max="260" min="260" style="3" width="63.85"/>
    <col collapsed="false" customWidth="true" hidden="false" outlineLevel="0" max="261" min="261" style="3" width="6.85"/>
    <col collapsed="false" customWidth="true" hidden="false" outlineLevel="0" max="263" min="263" style="3" width="9.29"/>
    <col collapsed="false" customWidth="true" hidden="false" outlineLevel="0" max="265" min="264" style="3" width="16.29"/>
    <col collapsed="false" customWidth="true" hidden="false" outlineLevel="0" max="266" min="266" style="3" width="96.57"/>
    <col collapsed="false" customWidth="true" hidden="false" outlineLevel="0" max="267" min="267" style="3" width="11.85"/>
    <col collapsed="false" customWidth="true" hidden="false" outlineLevel="0" max="268" min="268" style="3" width="11.29"/>
    <col collapsed="false" customWidth="true" hidden="false" outlineLevel="0" max="269" min="269" style="3" width="11.43"/>
    <col collapsed="false" customWidth="true" hidden="false" outlineLevel="0" max="270" min="270" style="3" width="9.86"/>
    <col collapsed="false" customWidth="true" hidden="false" outlineLevel="0" max="271" min="271" style="3" width="11.43"/>
    <col collapsed="false" customWidth="true" hidden="false" outlineLevel="0" max="272" min="272" style="3" width="12"/>
    <col collapsed="false" customWidth="true" hidden="false" outlineLevel="0" max="273" min="273" style="3" width="11.43"/>
    <col collapsed="false" customWidth="true" hidden="false" outlineLevel="0" max="274" min="274" style="3" width="11.14"/>
    <col collapsed="false" customWidth="true" hidden="false" outlineLevel="0" max="275" min="275" style="3" width="11.29"/>
    <col collapsed="false" customWidth="true" hidden="false" outlineLevel="0" max="276" min="276" style="3" width="11.43"/>
    <col collapsed="false" customWidth="true" hidden="false" outlineLevel="0" max="277" min="277" style="3" width="9.86"/>
    <col collapsed="false" customWidth="true" hidden="false" outlineLevel="0" max="278" min="278" style="3" width="12.42"/>
    <col collapsed="false" customWidth="true" hidden="false" outlineLevel="0" max="279" min="279" style="3" width="12.86"/>
    <col collapsed="false" customWidth="true" hidden="false" outlineLevel="0" max="280" min="280" style="3" width="9.71"/>
    <col collapsed="false" customWidth="true" hidden="false" outlineLevel="0" max="281" min="281" style="3" width="13.15"/>
    <col collapsed="false" customWidth="true" hidden="false" outlineLevel="0" max="282" min="282" style="3" width="12.57"/>
    <col collapsed="false" customWidth="true" hidden="false" outlineLevel="0" max="283" min="283" style="3" width="10.29"/>
    <col collapsed="false" customWidth="true" hidden="false" outlineLevel="0" max="285" min="284" style="3" width="13.71"/>
    <col collapsed="false" customWidth="true" hidden="false" outlineLevel="0" max="287" min="286" style="3" width="13.29"/>
    <col collapsed="false" customWidth="true" hidden="false" outlineLevel="0" max="290" min="290" style="3" width="14.14"/>
    <col collapsed="false" customWidth="true" hidden="false" outlineLevel="0" max="513" min="513" style="3" width="14.14"/>
    <col collapsed="false" customWidth="true" hidden="false" outlineLevel="0" max="514" min="514" style="3" width="7.29"/>
    <col collapsed="false" customWidth="true" hidden="false" outlineLevel="0" max="515" min="515" style="3" width="7.71"/>
    <col collapsed="false" customWidth="true" hidden="false" outlineLevel="0" max="516" min="516" style="3" width="63.85"/>
    <col collapsed="false" customWidth="true" hidden="false" outlineLevel="0" max="517" min="517" style="3" width="6.85"/>
    <col collapsed="false" customWidth="true" hidden="false" outlineLevel="0" max="519" min="519" style="3" width="9.29"/>
    <col collapsed="false" customWidth="true" hidden="false" outlineLevel="0" max="521" min="520" style="3" width="16.29"/>
    <col collapsed="false" customWidth="true" hidden="false" outlineLevel="0" max="522" min="522" style="3" width="96.57"/>
    <col collapsed="false" customWidth="true" hidden="false" outlineLevel="0" max="523" min="523" style="3" width="11.85"/>
    <col collapsed="false" customWidth="true" hidden="false" outlineLevel="0" max="524" min="524" style="3" width="11.29"/>
    <col collapsed="false" customWidth="true" hidden="false" outlineLevel="0" max="525" min="525" style="3" width="11.43"/>
    <col collapsed="false" customWidth="true" hidden="false" outlineLevel="0" max="526" min="526" style="3" width="9.86"/>
    <col collapsed="false" customWidth="true" hidden="false" outlineLevel="0" max="527" min="527" style="3" width="11.43"/>
    <col collapsed="false" customWidth="true" hidden="false" outlineLevel="0" max="528" min="528" style="3" width="12"/>
    <col collapsed="false" customWidth="true" hidden="false" outlineLevel="0" max="529" min="529" style="3" width="11.43"/>
    <col collapsed="false" customWidth="true" hidden="false" outlineLevel="0" max="530" min="530" style="3" width="11.14"/>
    <col collapsed="false" customWidth="true" hidden="false" outlineLevel="0" max="531" min="531" style="3" width="11.29"/>
    <col collapsed="false" customWidth="true" hidden="false" outlineLevel="0" max="532" min="532" style="3" width="11.43"/>
    <col collapsed="false" customWidth="true" hidden="false" outlineLevel="0" max="533" min="533" style="3" width="9.86"/>
    <col collapsed="false" customWidth="true" hidden="false" outlineLevel="0" max="534" min="534" style="3" width="12.42"/>
    <col collapsed="false" customWidth="true" hidden="false" outlineLevel="0" max="535" min="535" style="3" width="12.86"/>
    <col collapsed="false" customWidth="true" hidden="false" outlineLevel="0" max="536" min="536" style="3" width="9.71"/>
    <col collapsed="false" customWidth="true" hidden="false" outlineLevel="0" max="537" min="537" style="3" width="13.15"/>
    <col collapsed="false" customWidth="true" hidden="false" outlineLevel="0" max="538" min="538" style="3" width="12.57"/>
    <col collapsed="false" customWidth="true" hidden="false" outlineLevel="0" max="539" min="539" style="3" width="10.29"/>
    <col collapsed="false" customWidth="true" hidden="false" outlineLevel="0" max="541" min="540" style="3" width="13.71"/>
    <col collapsed="false" customWidth="true" hidden="false" outlineLevel="0" max="543" min="542" style="3" width="13.29"/>
    <col collapsed="false" customWidth="true" hidden="false" outlineLevel="0" max="546" min="546" style="3" width="14.14"/>
    <col collapsed="false" customWidth="true" hidden="false" outlineLevel="0" max="769" min="769" style="3" width="14.14"/>
    <col collapsed="false" customWidth="true" hidden="false" outlineLevel="0" max="770" min="770" style="3" width="7.29"/>
    <col collapsed="false" customWidth="true" hidden="false" outlineLevel="0" max="771" min="771" style="3" width="7.71"/>
    <col collapsed="false" customWidth="true" hidden="false" outlineLevel="0" max="772" min="772" style="3" width="63.85"/>
    <col collapsed="false" customWidth="true" hidden="false" outlineLevel="0" max="773" min="773" style="3" width="6.85"/>
    <col collapsed="false" customWidth="true" hidden="false" outlineLevel="0" max="775" min="775" style="3" width="9.29"/>
    <col collapsed="false" customWidth="true" hidden="false" outlineLevel="0" max="777" min="776" style="3" width="16.29"/>
    <col collapsed="false" customWidth="true" hidden="false" outlineLevel="0" max="778" min="778" style="3" width="96.57"/>
    <col collapsed="false" customWidth="true" hidden="false" outlineLevel="0" max="779" min="779" style="3" width="11.85"/>
    <col collapsed="false" customWidth="true" hidden="false" outlineLevel="0" max="780" min="780" style="3" width="11.29"/>
    <col collapsed="false" customWidth="true" hidden="false" outlineLevel="0" max="781" min="781" style="3" width="11.43"/>
    <col collapsed="false" customWidth="true" hidden="false" outlineLevel="0" max="782" min="782" style="3" width="9.86"/>
    <col collapsed="false" customWidth="true" hidden="false" outlineLevel="0" max="783" min="783" style="3" width="11.43"/>
    <col collapsed="false" customWidth="true" hidden="false" outlineLevel="0" max="784" min="784" style="3" width="12"/>
    <col collapsed="false" customWidth="true" hidden="false" outlineLevel="0" max="785" min="785" style="3" width="11.43"/>
    <col collapsed="false" customWidth="true" hidden="false" outlineLevel="0" max="786" min="786" style="3" width="11.14"/>
    <col collapsed="false" customWidth="true" hidden="false" outlineLevel="0" max="787" min="787" style="3" width="11.29"/>
    <col collapsed="false" customWidth="true" hidden="false" outlineLevel="0" max="788" min="788" style="3" width="11.43"/>
    <col collapsed="false" customWidth="true" hidden="false" outlineLevel="0" max="789" min="789" style="3" width="9.86"/>
    <col collapsed="false" customWidth="true" hidden="false" outlineLevel="0" max="790" min="790" style="3" width="12.42"/>
    <col collapsed="false" customWidth="true" hidden="false" outlineLevel="0" max="791" min="791" style="3" width="12.86"/>
    <col collapsed="false" customWidth="true" hidden="false" outlineLevel="0" max="792" min="792" style="3" width="9.71"/>
    <col collapsed="false" customWidth="true" hidden="false" outlineLevel="0" max="793" min="793" style="3" width="13.15"/>
    <col collapsed="false" customWidth="true" hidden="false" outlineLevel="0" max="794" min="794" style="3" width="12.57"/>
    <col collapsed="false" customWidth="true" hidden="false" outlineLevel="0" max="795" min="795" style="3" width="10.29"/>
    <col collapsed="false" customWidth="true" hidden="false" outlineLevel="0" max="797" min="796" style="3" width="13.71"/>
    <col collapsed="false" customWidth="true" hidden="false" outlineLevel="0" max="799" min="798" style="3" width="13.29"/>
    <col collapsed="false" customWidth="true" hidden="false" outlineLevel="0" max="802" min="802" style="3" width="14.14"/>
    <col collapsed="false" customWidth="true" hidden="false" outlineLevel="0" max="1025" min="1025" style="3" width="14.14"/>
    <col collapsed="false" customWidth="true" hidden="false" outlineLevel="0" max="1026" min="1026" style="3" width="7.29"/>
    <col collapsed="false" customWidth="true" hidden="false" outlineLevel="0" max="1027" min="1027" style="3" width="7.71"/>
    <col collapsed="false" customWidth="true" hidden="false" outlineLevel="0" max="1028" min="1028" style="3" width="63.85"/>
    <col collapsed="false" customWidth="true" hidden="false" outlineLevel="0" max="1029" min="1029" style="3" width="6.85"/>
    <col collapsed="false" customWidth="true" hidden="false" outlineLevel="0" max="1031" min="1031" style="3" width="9.29"/>
    <col collapsed="false" customWidth="true" hidden="false" outlineLevel="0" max="1033" min="1032" style="3" width="16.29"/>
    <col collapsed="false" customWidth="true" hidden="false" outlineLevel="0" max="1034" min="1034" style="3" width="96.57"/>
    <col collapsed="false" customWidth="true" hidden="false" outlineLevel="0" max="1035" min="1035" style="3" width="11.85"/>
    <col collapsed="false" customWidth="true" hidden="false" outlineLevel="0" max="1036" min="1036" style="3" width="11.29"/>
    <col collapsed="false" customWidth="true" hidden="false" outlineLevel="0" max="1037" min="1037" style="3" width="11.43"/>
    <col collapsed="false" customWidth="true" hidden="false" outlineLevel="0" max="1038" min="1038" style="3" width="9.86"/>
    <col collapsed="false" customWidth="true" hidden="false" outlineLevel="0" max="1039" min="1039" style="3" width="11.43"/>
    <col collapsed="false" customWidth="true" hidden="false" outlineLevel="0" max="1040" min="1040" style="3" width="12"/>
    <col collapsed="false" customWidth="true" hidden="false" outlineLevel="0" max="1041" min="1041" style="3" width="11.43"/>
    <col collapsed="false" customWidth="true" hidden="false" outlineLevel="0" max="1042" min="1042" style="3" width="11.14"/>
    <col collapsed="false" customWidth="true" hidden="false" outlineLevel="0" max="1043" min="1043" style="3" width="11.29"/>
    <col collapsed="false" customWidth="true" hidden="false" outlineLevel="0" max="1044" min="1044" style="3" width="11.43"/>
    <col collapsed="false" customWidth="true" hidden="false" outlineLevel="0" max="1045" min="1045" style="3" width="9.86"/>
    <col collapsed="false" customWidth="true" hidden="false" outlineLevel="0" max="1046" min="1046" style="3" width="12.42"/>
    <col collapsed="false" customWidth="true" hidden="false" outlineLevel="0" max="1047" min="1047" style="3" width="12.86"/>
    <col collapsed="false" customWidth="true" hidden="false" outlineLevel="0" max="1048" min="1048" style="3" width="9.71"/>
    <col collapsed="false" customWidth="true" hidden="false" outlineLevel="0" max="1049" min="1049" style="3" width="13.15"/>
    <col collapsed="false" customWidth="true" hidden="false" outlineLevel="0" max="1050" min="1050" style="3" width="12.57"/>
    <col collapsed="false" customWidth="true" hidden="false" outlineLevel="0" max="1051" min="1051" style="3" width="10.29"/>
    <col collapsed="false" customWidth="true" hidden="false" outlineLevel="0" max="1053" min="1052" style="3" width="13.71"/>
    <col collapsed="false" customWidth="true" hidden="false" outlineLevel="0" max="1055" min="1054" style="3" width="13.29"/>
    <col collapsed="false" customWidth="true" hidden="false" outlineLevel="0" max="1058" min="1058" style="3" width="14.14"/>
    <col collapsed="false" customWidth="true" hidden="false" outlineLevel="0" max="1281" min="1281" style="3" width="14.14"/>
    <col collapsed="false" customWidth="true" hidden="false" outlineLevel="0" max="1282" min="1282" style="3" width="7.29"/>
    <col collapsed="false" customWidth="true" hidden="false" outlineLevel="0" max="1283" min="1283" style="3" width="7.71"/>
    <col collapsed="false" customWidth="true" hidden="false" outlineLevel="0" max="1284" min="1284" style="3" width="63.85"/>
    <col collapsed="false" customWidth="true" hidden="false" outlineLevel="0" max="1285" min="1285" style="3" width="6.85"/>
    <col collapsed="false" customWidth="true" hidden="false" outlineLevel="0" max="1287" min="1287" style="3" width="9.29"/>
    <col collapsed="false" customWidth="true" hidden="false" outlineLevel="0" max="1289" min="1288" style="3" width="16.29"/>
    <col collapsed="false" customWidth="true" hidden="false" outlineLevel="0" max="1290" min="1290" style="3" width="96.57"/>
    <col collapsed="false" customWidth="true" hidden="false" outlineLevel="0" max="1291" min="1291" style="3" width="11.85"/>
    <col collapsed="false" customWidth="true" hidden="false" outlineLevel="0" max="1292" min="1292" style="3" width="11.29"/>
    <col collapsed="false" customWidth="true" hidden="false" outlineLevel="0" max="1293" min="1293" style="3" width="11.43"/>
    <col collapsed="false" customWidth="true" hidden="false" outlineLevel="0" max="1294" min="1294" style="3" width="9.86"/>
    <col collapsed="false" customWidth="true" hidden="false" outlineLevel="0" max="1295" min="1295" style="3" width="11.43"/>
    <col collapsed="false" customWidth="true" hidden="false" outlineLevel="0" max="1296" min="1296" style="3" width="12"/>
    <col collapsed="false" customWidth="true" hidden="false" outlineLevel="0" max="1297" min="1297" style="3" width="11.43"/>
    <col collapsed="false" customWidth="true" hidden="false" outlineLevel="0" max="1298" min="1298" style="3" width="11.14"/>
    <col collapsed="false" customWidth="true" hidden="false" outlineLevel="0" max="1299" min="1299" style="3" width="11.29"/>
    <col collapsed="false" customWidth="true" hidden="false" outlineLevel="0" max="1300" min="1300" style="3" width="11.43"/>
    <col collapsed="false" customWidth="true" hidden="false" outlineLevel="0" max="1301" min="1301" style="3" width="9.86"/>
    <col collapsed="false" customWidth="true" hidden="false" outlineLevel="0" max="1302" min="1302" style="3" width="12.42"/>
    <col collapsed="false" customWidth="true" hidden="false" outlineLevel="0" max="1303" min="1303" style="3" width="12.86"/>
    <col collapsed="false" customWidth="true" hidden="false" outlineLevel="0" max="1304" min="1304" style="3" width="9.71"/>
    <col collapsed="false" customWidth="true" hidden="false" outlineLevel="0" max="1305" min="1305" style="3" width="13.15"/>
    <col collapsed="false" customWidth="true" hidden="false" outlineLevel="0" max="1306" min="1306" style="3" width="12.57"/>
    <col collapsed="false" customWidth="true" hidden="false" outlineLevel="0" max="1307" min="1307" style="3" width="10.29"/>
    <col collapsed="false" customWidth="true" hidden="false" outlineLevel="0" max="1309" min="1308" style="3" width="13.71"/>
    <col collapsed="false" customWidth="true" hidden="false" outlineLevel="0" max="1311" min="1310" style="3" width="13.29"/>
    <col collapsed="false" customWidth="true" hidden="false" outlineLevel="0" max="1314" min="1314" style="3" width="14.14"/>
    <col collapsed="false" customWidth="true" hidden="false" outlineLevel="0" max="1537" min="1537" style="3" width="14.14"/>
    <col collapsed="false" customWidth="true" hidden="false" outlineLevel="0" max="1538" min="1538" style="3" width="7.29"/>
    <col collapsed="false" customWidth="true" hidden="false" outlineLevel="0" max="1539" min="1539" style="3" width="7.71"/>
    <col collapsed="false" customWidth="true" hidden="false" outlineLevel="0" max="1540" min="1540" style="3" width="63.85"/>
    <col collapsed="false" customWidth="true" hidden="false" outlineLevel="0" max="1541" min="1541" style="3" width="6.85"/>
    <col collapsed="false" customWidth="true" hidden="false" outlineLevel="0" max="1543" min="1543" style="3" width="9.29"/>
    <col collapsed="false" customWidth="true" hidden="false" outlineLevel="0" max="1545" min="1544" style="3" width="16.29"/>
    <col collapsed="false" customWidth="true" hidden="false" outlineLevel="0" max="1546" min="1546" style="3" width="96.57"/>
    <col collapsed="false" customWidth="true" hidden="false" outlineLevel="0" max="1547" min="1547" style="3" width="11.85"/>
    <col collapsed="false" customWidth="true" hidden="false" outlineLevel="0" max="1548" min="1548" style="3" width="11.29"/>
    <col collapsed="false" customWidth="true" hidden="false" outlineLevel="0" max="1549" min="1549" style="3" width="11.43"/>
    <col collapsed="false" customWidth="true" hidden="false" outlineLevel="0" max="1550" min="1550" style="3" width="9.86"/>
    <col collapsed="false" customWidth="true" hidden="false" outlineLevel="0" max="1551" min="1551" style="3" width="11.43"/>
    <col collapsed="false" customWidth="true" hidden="false" outlineLevel="0" max="1552" min="1552" style="3" width="12"/>
    <col collapsed="false" customWidth="true" hidden="false" outlineLevel="0" max="1553" min="1553" style="3" width="11.43"/>
    <col collapsed="false" customWidth="true" hidden="false" outlineLevel="0" max="1554" min="1554" style="3" width="11.14"/>
    <col collapsed="false" customWidth="true" hidden="false" outlineLevel="0" max="1555" min="1555" style="3" width="11.29"/>
    <col collapsed="false" customWidth="true" hidden="false" outlineLevel="0" max="1556" min="1556" style="3" width="11.43"/>
    <col collapsed="false" customWidth="true" hidden="false" outlineLevel="0" max="1557" min="1557" style="3" width="9.86"/>
    <col collapsed="false" customWidth="true" hidden="false" outlineLevel="0" max="1558" min="1558" style="3" width="12.42"/>
    <col collapsed="false" customWidth="true" hidden="false" outlineLevel="0" max="1559" min="1559" style="3" width="12.86"/>
    <col collapsed="false" customWidth="true" hidden="false" outlineLevel="0" max="1560" min="1560" style="3" width="9.71"/>
    <col collapsed="false" customWidth="true" hidden="false" outlineLevel="0" max="1561" min="1561" style="3" width="13.15"/>
    <col collapsed="false" customWidth="true" hidden="false" outlineLevel="0" max="1562" min="1562" style="3" width="12.57"/>
    <col collapsed="false" customWidth="true" hidden="false" outlineLevel="0" max="1563" min="1563" style="3" width="10.29"/>
    <col collapsed="false" customWidth="true" hidden="false" outlineLevel="0" max="1565" min="1564" style="3" width="13.71"/>
    <col collapsed="false" customWidth="true" hidden="false" outlineLevel="0" max="1567" min="1566" style="3" width="13.29"/>
    <col collapsed="false" customWidth="true" hidden="false" outlineLevel="0" max="1570" min="1570" style="3" width="14.14"/>
    <col collapsed="false" customWidth="true" hidden="false" outlineLevel="0" max="1793" min="1793" style="3" width="14.14"/>
    <col collapsed="false" customWidth="true" hidden="false" outlineLevel="0" max="1794" min="1794" style="3" width="7.29"/>
    <col collapsed="false" customWidth="true" hidden="false" outlineLevel="0" max="1795" min="1795" style="3" width="7.71"/>
    <col collapsed="false" customWidth="true" hidden="false" outlineLevel="0" max="1796" min="1796" style="3" width="63.85"/>
    <col collapsed="false" customWidth="true" hidden="false" outlineLevel="0" max="1797" min="1797" style="3" width="6.85"/>
    <col collapsed="false" customWidth="true" hidden="false" outlineLevel="0" max="1799" min="1799" style="3" width="9.29"/>
    <col collapsed="false" customWidth="true" hidden="false" outlineLevel="0" max="1801" min="1800" style="3" width="16.29"/>
    <col collapsed="false" customWidth="true" hidden="false" outlineLevel="0" max="1802" min="1802" style="3" width="96.57"/>
    <col collapsed="false" customWidth="true" hidden="false" outlineLevel="0" max="1803" min="1803" style="3" width="11.85"/>
    <col collapsed="false" customWidth="true" hidden="false" outlineLevel="0" max="1804" min="1804" style="3" width="11.29"/>
    <col collapsed="false" customWidth="true" hidden="false" outlineLevel="0" max="1805" min="1805" style="3" width="11.43"/>
    <col collapsed="false" customWidth="true" hidden="false" outlineLevel="0" max="1806" min="1806" style="3" width="9.86"/>
    <col collapsed="false" customWidth="true" hidden="false" outlineLevel="0" max="1807" min="1807" style="3" width="11.43"/>
    <col collapsed="false" customWidth="true" hidden="false" outlineLevel="0" max="1808" min="1808" style="3" width="12"/>
    <col collapsed="false" customWidth="true" hidden="false" outlineLevel="0" max="1809" min="1809" style="3" width="11.43"/>
    <col collapsed="false" customWidth="true" hidden="false" outlineLevel="0" max="1810" min="1810" style="3" width="11.14"/>
    <col collapsed="false" customWidth="true" hidden="false" outlineLevel="0" max="1811" min="1811" style="3" width="11.29"/>
    <col collapsed="false" customWidth="true" hidden="false" outlineLevel="0" max="1812" min="1812" style="3" width="11.43"/>
    <col collapsed="false" customWidth="true" hidden="false" outlineLevel="0" max="1813" min="1813" style="3" width="9.86"/>
    <col collapsed="false" customWidth="true" hidden="false" outlineLevel="0" max="1814" min="1814" style="3" width="12.42"/>
    <col collapsed="false" customWidth="true" hidden="false" outlineLevel="0" max="1815" min="1815" style="3" width="12.86"/>
    <col collapsed="false" customWidth="true" hidden="false" outlineLevel="0" max="1816" min="1816" style="3" width="9.71"/>
    <col collapsed="false" customWidth="true" hidden="false" outlineLevel="0" max="1817" min="1817" style="3" width="13.15"/>
    <col collapsed="false" customWidth="true" hidden="false" outlineLevel="0" max="1818" min="1818" style="3" width="12.57"/>
    <col collapsed="false" customWidth="true" hidden="false" outlineLevel="0" max="1819" min="1819" style="3" width="10.29"/>
    <col collapsed="false" customWidth="true" hidden="false" outlineLevel="0" max="1821" min="1820" style="3" width="13.71"/>
    <col collapsed="false" customWidth="true" hidden="false" outlineLevel="0" max="1823" min="1822" style="3" width="13.29"/>
    <col collapsed="false" customWidth="true" hidden="false" outlineLevel="0" max="1826" min="1826" style="3" width="14.14"/>
    <col collapsed="false" customWidth="true" hidden="false" outlineLevel="0" max="2049" min="2049" style="3" width="14.14"/>
    <col collapsed="false" customWidth="true" hidden="false" outlineLevel="0" max="2050" min="2050" style="3" width="7.29"/>
    <col collapsed="false" customWidth="true" hidden="false" outlineLevel="0" max="2051" min="2051" style="3" width="7.71"/>
    <col collapsed="false" customWidth="true" hidden="false" outlineLevel="0" max="2052" min="2052" style="3" width="63.85"/>
    <col collapsed="false" customWidth="true" hidden="false" outlineLevel="0" max="2053" min="2053" style="3" width="6.85"/>
    <col collapsed="false" customWidth="true" hidden="false" outlineLevel="0" max="2055" min="2055" style="3" width="9.29"/>
    <col collapsed="false" customWidth="true" hidden="false" outlineLevel="0" max="2057" min="2056" style="3" width="16.29"/>
    <col collapsed="false" customWidth="true" hidden="false" outlineLevel="0" max="2058" min="2058" style="3" width="96.57"/>
    <col collapsed="false" customWidth="true" hidden="false" outlineLevel="0" max="2059" min="2059" style="3" width="11.85"/>
    <col collapsed="false" customWidth="true" hidden="false" outlineLevel="0" max="2060" min="2060" style="3" width="11.29"/>
    <col collapsed="false" customWidth="true" hidden="false" outlineLevel="0" max="2061" min="2061" style="3" width="11.43"/>
    <col collapsed="false" customWidth="true" hidden="false" outlineLevel="0" max="2062" min="2062" style="3" width="9.86"/>
    <col collapsed="false" customWidth="true" hidden="false" outlineLevel="0" max="2063" min="2063" style="3" width="11.43"/>
    <col collapsed="false" customWidth="true" hidden="false" outlineLevel="0" max="2064" min="2064" style="3" width="12"/>
    <col collapsed="false" customWidth="true" hidden="false" outlineLevel="0" max="2065" min="2065" style="3" width="11.43"/>
    <col collapsed="false" customWidth="true" hidden="false" outlineLevel="0" max="2066" min="2066" style="3" width="11.14"/>
    <col collapsed="false" customWidth="true" hidden="false" outlineLevel="0" max="2067" min="2067" style="3" width="11.29"/>
    <col collapsed="false" customWidth="true" hidden="false" outlineLevel="0" max="2068" min="2068" style="3" width="11.43"/>
    <col collapsed="false" customWidth="true" hidden="false" outlineLevel="0" max="2069" min="2069" style="3" width="9.86"/>
    <col collapsed="false" customWidth="true" hidden="false" outlineLevel="0" max="2070" min="2070" style="3" width="12.42"/>
    <col collapsed="false" customWidth="true" hidden="false" outlineLevel="0" max="2071" min="2071" style="3" width="12.86"/>
    <col collapsed="false" customWidth="true" hidden="false" outlineLevel="0" max="2072" min="2072" style="3" width="9.71"/>
    <col collapsed="false" customWidth="true" hidden="false" outlineLevel="0" max="2073" min="2073" style="3" width="13.15"/>
    <col collapsed="false" customWidth="true" hidden="false" outlineLevel="0" max="2074" min="2074" style="3" width="12.57"/>
    <col collapsed="false" customWidth="true" hidden="false" outlineLevel="0" max="2075" min="2075" style="3" width="10.29"/>
    <col collapsed="false" customWidth="true" hidden="false" outlineLevel="0" max="2077" min="2076" style="3" width="13.71"/>
    <col collapsed="false" customWidth="true" hidden="false" outlineLevel="0" max="2079" min="2078" style="3" width="13.29"/>
    <col collapsed="false" customWidth="true" hidden="false" outlineLevel="0" max="2082" min="2082" style="3" width="14.14"/>
    <col collapsed="false" customWidth="true" hidden="false" outlineLevel="0" max="2305" min="2305" style="3" width="14.14"/>
    <col collapsed="false" customWidth="true" hidden="false" outlineLevel="0" max="2306" min="2306" style="3" width="7.29"/>
    <col collapsed="false" customWidth="true" hidden="false" outlineLevel="0" max="2307" min="2307" style="3" width="7.71"/>
    <col collapsed="false" customWidth="true" hidden="false" outlineLevel="0" max="2308" min="2308" style="3" width="63.85"/>
    <col collapsed="false" customWidth="true" hidden="false" outlineLevel="0" max="2309" min="2309" style="3" width="6.85"/>
    <col collapsed="false" customWidth="true" hidden="false" outlineLevel="0" max="2311" min="2311" style="3" width="9.29"/>
    <col collapsed="false" customWidth="true" hidden="false" outlineLevel="0" max="2313" min="2312" style="3" width="16.29"/>
    <col collapsed="false" customWidth="true" hidden="false" outlineLevel="0" max="2314" min="2314" style="3" width="96.57"/>
    <col collapsed="false" customWidth="true" hidden="false" outlineLevel="0" max="2315" min="2315" style="3" width="11.85"/>
    <col collapsed="false" customWidth="true" hidden="false" outlineLevel="0" max="2316" min="2316" style="3" width="11.29"/>
    <col collapsed="false" customWidth="true" hidden="false" outlineLevel="0" max="2317" min="2317" style="3" width="11.43"/>
    <col collapsed="false" customWidth="true" hidden="false" outlineLevel="0" max="2318" min="2318" style="3" width="9.86"/>
    <col collapsed="false" customWidth="true" hidden="false" outlineLevel="0" max="2319" min="2319" style="3" width="11.43"/>
    <col collapsed="false" customWidth="true" hidden="false" outlineLevel="0" max="2320" min="2320" style="3" width="12"/>
    <col collapsed="false" customWidth="true" hidden="false" outlineLevel="0" max="2321" min="2321" style="3" width="11.43"/>
    <col collapsed="false" customWidth="true" hidden="false" outlineLevel="0" max="2322" min="2322" style="3" width="11.14"/>
    <col collapsed="false" customWidth="true" hidden="false" outlineLevel="0" max="2323" min="2323" style="3" width="11.29"/>
    <col collapsed="false" customWidth="true" hidden="false" outlineLevel="0" max="2324" min="2324" style="3" width="11.43"/>
    <col collapsed="false" customWidth="true" hidden="false" outlineLevel="0" max="2325" min="2325" style="3" width="9.86"/>
    <col collapsed="false" customWidth="true" hidden="false" outlineLevel="0" max="2326" min="2326" style="3" width="12.42"/>
    <col collapsed="false" customWidth="true" hidden="false" outlineLevel="0" max="2327" min="2327" style="3" width="12.86"/>
    <col collapsed="false" customWidth="true" hidden="false" outlineLevel="0" max="2328" min="2328" style="3" width="9.71"/>
    <col collapsed="false" customWidth="true" hidden="false" outlineLevel="0" max="2329" min="2329" style="3" width="13.15"/>
    <col collapsed="false" customWidth="true" hidden="false" outlineLevel="0" max="2330" min="2330" style="3" width="12.57"/>
    <col collapsed="false" customWidth="true" hidden="false" outlineLevel="0" max="2331" min="2331" style="3" width="10.29"/>
    <col collapsed="false" customWidth="true" hidden="false" outlineLevel="0" max="2333" min="2332" style="3" width="13.71"/>
    <col collapsed="false" customWidth="true" hidden="false" outlineLevel="0" max="2335" min="2334" style="3" width="13.29"/>
    <col collapsed="false" customWidth="true" hidden="false" outlineLevel="0" max="2338" min="2338" style="3" width="14.14"/>
    <col collapsed="false" customWidth="true" hidden="false" outlineLevel="0" max="2561" min="2561" style="3" width="14.14"/>
    <col collapsed="false" customWidth="true" hidden="false" outlineLevel="0" max="2562" min="2562" style="3" width="7.29"/>
    <col collapsed="false" customWidth="true" hidden="false" outlineLevel="0" max="2563" min="2563" style="3" width="7.71"/>
    <col collapsed="false" customWidth="true" hidden="false" outlineLevel="0" max="2564" min="2564" style="3" width="63.85"/>
    <col collapsed="false" customWidth="true" hidden="false" outlineLevel="0" max="2565" min="2565" style="3" width="6.85"/>
    <col collapsed="false" customWidth="true" hidden="false" outlineLevel="0" max="2567" min="2567" style="3" width="9.29"/>
    <col collapsed="false" customWidth="true" hidden="false" outlineLevel="0" max="2569" min="2568" style="3" width="16.29"/>
    <col collapsed="false" customWidth="true" hidden="false" outlineLevel="0" max="2570" min="2570" style="3" width="96.57"/>
    <col collapsed="false" customWidth="true" hidden="false" outlineLevel="0" max="2571" min="2571" style="3" width="11.85"/>
    <col collapsed="false" customWidth="true" hidden="false" outlineLevel="0" max="2572" min="2572" style="3" width="11.29"/>
    <col collapsed="false" customWidth="true" hidden="false" outlineLevel="0" max="2573" min="2573" style="3" width="11.43"/>
    <col collapsed="false" customWidth="true" hidden="false" outlineLevel="0" max="2574" min="2574" style="3" width="9.86"/>
    <col collapsed="false" customWidth="true" hidden="false" outlineLevel="0" max="2575" min="2575" style="3" width="11.43"/>
    <col collapsed="false" customWidth="true" hidden="false" outlineLevel="0" max="2576" min="2576" style="3" width="12"/>
    <col collapsed="false" customWidth="true" hidden="false" outlineLevel="0" max="2577" min="2577" style="3" width="11.43"/>
    <col collapsed="false" customWidth="true" hidden="false" outlineLevel="0" max="2578" min="2578" style="3" width="11.14"/>
    <col collapsed="false" customWidth="true" hidden="false" outlineLevel="0" max="2579" min="2579" style="3" width="11.29"/>
    <col collapsed="false" customWidth="true" hidden="false" outlineLevel="0" max="2580" min="2580" style="3" width="11.43"/>
    <col collapsed="false" customWidth="true" hidden="false" outlineLevel="0" max="2581" min="2581" style="3" width="9.86"/>
    <col collapsed="false" customWidth="true" hidden="false" outlineLevel="0" max="2582" min="2582" style="3" width="12.42"/>
    <col collapsed="false" customWidth="true" hidden="false" outlineLevel="0" max="2583" min="2583" style="3" width="12.86"/>
    <col collapsed="false" customWidth="true" hidden="false" outlineLevel="0" max="2584" min="2584" style="3" width="9.71"/>
    <col collapsed="false" customWidth="true" hidden="false" outlineLevel="0" max="2585" min="2585" style="3" width="13.15"/>
    <col collapsed="false" customWidth="true" hidden="false" outlineLevel="0" max="2586" min="2586" style="3" width="12.57"/>
    <col collapsed="false" customWidth="true" hidden="false" outlineLevel="0" max="2587" min="2587" style="3" width="10.29"/>
    <col collapsed="false" customWidth="true" hidden="false" outlineLevel="0" max="2589" min="2588" style="3" width="13.71"/>
    <col collapsed="false" customWidth="true" hidden="false" outlineLevel="0" max="2591" min="2590" style="3" width="13.29"/>
    <col collapsed="false" customWidth="true" hidden="false" outlineLevel="0" max="2594" min="2594" style="3" width="14.14"/>
    <col collapsed="false" customWidth="true" hidden="false" outlineLevel="0" max="2817" min="2817" style="3" width="14.14"/>
    <col collapsed="false" customWidth="true" hidden="false" outlineLevel="0" max="2818" min="2818" style="3" width="7.29"/>
    <col collapsed="false" customWidth="true" hidden="false" outlineLevel="0" max="2819" min="2819" style="3" width="7.71"/>
    <col collapsed="false" customWidth="true" hidden="false" outlineLevel="0" max="2820" min="2820" style="3" width="63.85"/>
    <col collapsed="false" customWidth="true" hidden="false" outlineLevel="0" max="2821" min="2821" style="3" width="6.85"/>
    <col collapsed="false" customWidth="true" hidden="false" outlineLevel="0" max="2823" min="2823" style="3" width="9.29"/>
    <col collapsed="false" customWidth="true" hidden="false" outlineLevel="0" max="2825" min="2824" style="3" width="16.29"/>
    <col collapsed="false" customWidth="true" hidden="false" outlineLevel="0" max="2826" min="2826" style="3" width="96.57"/>
    <col collapsed="false" customWidth="true" hidden="false" outlineLevel="0" max="2827" min="2827" style="3" width="11.85"/>
    <col collapsed="false" customWidth="true" hidden="false" outlineLevel="0" max="2828" min="2828" style="3" width="11.29"/>
    <col collapsed="false" customWidth="true" hidden="false" outlineLevel="0" max="2829" min="2829" style="3" width="11.43"/>
    <col collapsed="false" customWidth="true" hidden="false" outlineLevel="0" max="2830" min="2830" style="3" width="9.86"/>
    <col collapsed="false" customWidth="true" hidden="false" outlineLevel="0" max="2831" min="2831" style="3" width="11.43"/>
    <col collapsed="false" customWidth="true" hidden="false" outlineLevel="0" max="2832" min="2832" style="3" width="12"/>
    <col collapsed="false" customWidth="true" hidden="false" outlineLevel="0" max="2833" min="2833" style="3" width="11.43"/>
    <col collapsed="false" customWidth="true" hidden="false" outlineLevel="0" max="2834" min="2834" style="3" width="11.14"/>
    <col collapsed="false" customWidth="true" hidden="false" outlineLevel="0" max="2835" min="2835" style="3" width="11.29"/>
    <col collapsed="false" customWidth="true" hidden="false" outlineLevel="0" max="2836" min="2836" style="3" width="11.43"/>
    <col collapsed="false" customWidth="true" hidden="false" outlineLevel="0" max="2837" min="2837" style="3" width="9.86"/>
    <col collapsed="false" customWidth="true" hidden="false" outlineLevel="0" max="2838" min="2838" style="3" width="12.42"/>
    <col collapsed="false" customWidth="true" hidden="false" outlineLevel="0" max="2839" min="2839" style="3" width="12.86"/>
    <col collapsed="false" customWidth="true" hidden="false" outlineLevel="0" max="2840" min="2840" style="3" width="9.71"/>
    <col collapsed="false" customWidth="true" hidden="false" outlineLevel="0" max="2841" min="2841" style="3" width="13.15"/>
    <col collapsed="false" customWidth="true" hidden="false" outlineLevel="0" max="2842" min="2842" style="3" width="12.57"/>
    <col collapsed="false" customWidth="true" hidden="false" outlineLevel="0" max="2843" min="2843" style="3" width="10.29"/>
    <col collapsed="false" customWidth="true" hidden="false" outlineLevel="0" max="2845" min="2844" style="3" width="13.71"/>
    <col collapsed="false" customWidth="true" hidden="false" outlineLevel="0" max="2847" min="2846" style="3" width="13.29"/>
    <col collapsed="false" customWidth="true" hidden="false" outlineLevel="0" max="2850" min="2850" style="3" width="14.14"/>
    <col collapsed="false" customWidth="true" hidden="false" outlineLevel="0" max="3073" min="3073" style="3" width="14.14"/>
    <col collapsed="false" customWidth="true" hidden="false" outlineLevel="0" max="3074" min="3074" style="3" width="7.29"/>
    <col collapsed="false" customWidth="true" hidden="false" outlineLevel="0" max="3075" min="3075" style="3" width="7.71"/>
    <col collapsed="false" customWidth="true" hidden="false" outlineLevel="0" max="3076" min="3076" style="3" width="63.85"/>
    <col collapsed="false" customWidth="true" hidden="false" outlineLevel="0" max="3077" min="3077" style="3" width="6.85"/>
    <col collapsed="false" customWidth="true" hidden="false" outlineLevel="0" max="3079" min="3079" style="3" width="9.29"/>
    <col collapsed="false" customWidth="true" hidden="false" outlineLevel="0" max="3081" min="3080" style="3" width="16.29"/>
    <col collapsed="false" customWidth="true" hidden="false" outlineLevel="0" max="3082" min="3082" style="3" width="96.57"/>
    <col collapsed="false" customWidth="true" hidden="false" outlineLevel="0" max="3083" min="3083" style="3" width="11.85"/>
    <col collapsed="false" customWidth="true" hidden="false" outlineLevel="0" max="3084" min="3084" style="3" width="11.29"/>
    <col collapsed="false" customWidth="true" hidden="false" outlineLevel="0" max="3085" min="3085" style="3" width="11.43"/>
    <col collapsed="false" customWidth="true" hidden="false" outlineLevel="0" max="3086" min="3086" style="3" width="9.86"/>
    <col collapsed="false" customWidth="true" hidden="false" outlineLevel="0" max="3087" min="3087" style="3" width="11.43"/>
    <col collapsed="false" customWidth="true" hidden="false" outlineLevel="0" max="3088" min="3088" style="3" width="12"/>
    <col collapsed="false" customWidth="true" hidden="false" outlineLevel="0" max="3089" min="3089" style="3" width="11.43"/>
    <col collapsed="false" customWidth="true" hidden="false" outlineLevel="0" max="3090" min="3090" style="3" width="11.14"/>
    <col collapsed="false" customWidth="true" hidden="false" outlineLevel="0" max="3091" min="3091" style="3" width="11.29"/>
    <col collapsed="false" customWidth="true" hidden="false" outlineLevel="0" max="3092" min="3092" style="3" width="11.43"/>
    <col collapsed="false" customWidth="true" hidden="false" outlineLevel="0" max="3093" min="3093" style="3" width="9.86"/>
    <col collapsed="false" customWidth="true" hidden="false" outlineLevel="0" max="3094" min="3094" style="3" width="12.42"/>
    <col collapsed="false" customWidth="true" hidden="false" outlineLevel="0" max="3095" min="3095" style="3" width="12.86"/>
    <col collapsed="false" customWidth="true" hidden="false" outlineLevel="0" max="3096" min="3096" style="3" width="9.71"/>
    <col collapsed="false" customWidth="true" hidden="false" outlineLevel="0" max="3097" min="3097" style="3" width="13.15"/>
    <col collapsed="false" customWidth="true" hidden="false" outlineLevel="0" max="3098" min="3098" style="3" width="12.57"/>
    <col collapsed="false" customWidth="true" hidden="false" outlineLevel="0" max="3099" min="3099" style="3" width="10.29"/>
    <col collapsed="false" customWidth="true" hidden="false" outlineLevel="0" max="3101" min="3100" style="3" width="13.71"/>
    <col collapsed="false" customWidth="true" hidden="false" outlineLevel="0" max="3103" min="3102" style="3" width="13.29"/>
    <col collapsed="false" customWidth="true" hidden="false" outlineLevel="0" max="3106" min="3106" style="3" width="14.14"/>
    <col collapsed="false" customWidth="true" hidden="false" outlineLevel="0" max="3329" min="3329" style="3" width="14.14"/>
    <col collapsed="false" customWidth="true" hidden="false" outlineLevel="0" max="3330" min="3330" style="3" width="7.29"/>
    <col collapsed="false" customWidth="true" hidden="false" outlineLevel="0" max="3331" min="3331" style="3" width="7.71"/>
    <col collapsed="false" customWidth="true" hidden="false" outlineLevel="0" max="3332" min="3332" style="3" width="63.85"/>
    <col collapsed="false" customWidth="true" hidden="false" outlineLevel="0" max="3333" min="3333" style="3" width="6.85"/>
    <col collapsed="false" customWidth="true" hidden="false" outlineLevel="0" max="3335" min="3335" style="3" width="9.29"/>
    <col collapsed="false" customWidth="true" hidden="false" outlineLevel="0" max="3337" min="3336" style="3" width="16.29"/>
    <col collapsed="false" customWidth="true" hidden="false" outlineLevel="0" max="3338" min="3338" style="3" width="96.57"/>
    <col collapsed="false" customWidth="true" hidden="false" outlineLevel="0" max="3339" min="3339" style="3" width="11.85"/>
    <col collapsed="false" customWidth="true" hidden="false" outlineLevel="0" max="3340" min="3340" style="3" width="11.29"/>
    <col collapsed="false" customWidth="true" hidden="false" outlineLevel="0" max="3341" min="3341" style="3" width="11.43"/>
    <col collapsed="false" customWidth="true" hidden="false" outlineLevel="0" max="3342" min="3342" style="3" width="9.86"/>
    <col collapsed="false" customWidth="true" hidden="false" outlineLevel="0" max="3343" min="3343" style="3" width="11.43"/>
    <col collapsed="false" customWidth="true" hidden="false" outlineLevel="0" max="3344" min="3344" style="3" width="12"/>
    <col collapsed="false" customWidth="true" hidden="false" outlineLevel="0" max="3345" min="3345" style="3" width="11.43"/>
    <col collapsed="false" customWidth="true" hidden="false" outlineLevel="0" max="3346" min="3346" style="3" width="11.14"/>
    <col collapsed="false" customWidth="true" hidden="false" outlineLevel="0" max="3347" min="3347" style="3" width="11.29"/>
    <col collapsed="false" customWidth="true" hidden="false" outlineLevel="0" max="3348" min="3348" style="3" width="11.43"/>
    <col collapsed="false" customWidth="true" hidden="false" outlineLevel="0" max="3349" min="3349" style="3" width="9.86"/>
    <col collapsed="false" customWidth="true" hidden="false" outlineLevel="0" max="3350" min="3350" style="3" width="12.42"/>
    <col collapsed="false" customWidth="true" hidden="false" outlineLevel="0" max="3351" min="3351" style="3" width="12.86"/>
    <col collapsed="false" customWidth="true" hidden="false" outlineLevel="0" max="3352" min="3352" style="3" width="9.71"/>
    <col collapsed="false" customWidth="true" hidden="false" outlineLevel="0" max="3353" min="3353" style="3" width="13.15"/>
    <col collapsed="false" customWidth="true" hidden="false" outlineLevel="0" max="3354" min="3354" style="3" width="12.57"/>
    <col collapsed="false" customWidth="true" hidden="false" outlineLevel="0" max="3355" min="3355" style="3" width="10.29"/>
    <col collapsed="false" customWidth="true" hidden="false" outlineLevel="0" max="3357" min="3356" style="3" width="13.71"/>
    <col collapsed="false" customWidth="true" hidden="false" outlineLevel="0" max="3359" min="3358" style="3" width="13.29"/>
    <col collapsed="false" customWidth="true" hidden="false" outlineLevel="0" max="3362" min="3362" style="3" width="14.14"/>
    <col collapsed="false" customWidth="true" hidden="false" outlineLevel="0" max="3585" min="3585" style="3" width="14.14"/>
    <col collapsed="false" customWidth="true" hidden="false" outlineLevel="0" max="3586" min="3586" style="3" width="7.29"/>
    <col collapsed="false" customWidth="true" hidden="false" outlineLevel="0" max="3587" min="3587" style="3" width="7.71"/>
    <col collapsed="false" customWidth="true" hidden="false" outlineLevel="0" max="3588" min="3588" style="3" width="63.85"/>
    <col collapsed="false" customWidth="true" hidden="false" outlineLevel="0" max="3589" min="3589" style="3" width="6.85"/>
    <col collapsed="false" customWidth="true" hidden="false" outlineLevel="0" max="3591" min="3591" style="3" width="9.29"/>
    <col collapsed="false" customWidth="true" hidden="false" outlineLevel="0" max="3593" min="3592" style="3" width="16.29"/>
    <col collapsed="false" customWidth="true" hidden="false" outlineLevel="0" max="3594" min="3594" style="3" width="96.57"/>
    <col collapsed="false" customWidth="true" hidden="false" outlineLevel="0" max="3595" min="3595" style="3" width="11.85"/>
    <col collapsed="false" customWidth="true" hidden="false" outlineLevel="0" max="3596" min="3596" style="3" width="11.29"/>
    <col collapsed="false" customWidth="true" hidden="false" outlineLevel="0" max="3597" min="3597" style="3" width="11.43"/>
    <col collapsed="false" customWidth="true" hidden="false" outlineLevel="0" max="3598" min="3598" style="3" width="9.86"/>
    <col collapsed="false" customWidth="true" hidden="false" outlineLevel="0" max="3599" min="3599" style="3" width="11.43"/>
    <col collapsed="false" customWidth="true" hidden="false" outlineLevel="0" max="3600" min="3600" style="3" width="12"/>
    <col collapsed="false" customWidth="true" hidden="false" outlineLevel="0" max="3601" min="3601" style="3" width="11.43"/>
    <col collapsed="false" customWidth="true" hidden="false" outlineLevel="0" max="3602" min="3602" style="3" width="11.14"/>
    <col collapsed="false" customWidth="true" hidden="false" outlineLevel="0" max="3603" min="3603" style="3" width="11.29"/>
    <col collapsed="false" customWidth="true" hidden="false" outlineLevel="0" max="3604" min="3604" style="3" width="11.43"/>
    <col collapsed="false" customWidth="true" hidden="false" outlineLevel="0" max="3605" min="3605" style="3" width="9.86"/>
    <col collapsed="false" customWidth="true" hidden="false" outlineLevel="0" max="3606" min="3606" style="3" width="12.42"/>
    <col collapsed="false" customWidth="true" hidden="false" outlineLevel="0" max="3607" min="3607" style="3" width="12.86"/>
    <col collapsed="false" customWidth="true" hidden="false" outlineLevel="0" max="3608" min="3608" style="3" width="9.71"/>
    <col collapsed="false" customWidth="true" hidden="false" outlineLevel="0" max="3609" min="3609" style="3" width="13.15"/>
    <col collapsed="false" customWidth="true" hidden="false" outlineLevel="0" max="3610" min="3610" style="3" width="12.57"/>
    <col collapsed="false" customWidth="true" hidden="false" outlineLevel="0" max="3611" min="3611" style="3" width="10.29"/>
    <col collapsed="false" customWidth="true" hidden="false" outlineLevel="0" max="3613" min="3612" style="3" width="13.71"/>
    <col collapsed="false" customWidth="true" hidden="false" outlineLevel="0" max="3615" min="3614" style="3" width="13.29"/>
    <col collapsed="false" customWidth="true" hidden="false" outlineLevel="0" max="3618" min="3618" style="3" width="14.14"/>
    <col collapsed="false" customWidth="true" hidden="false" outlineLevel="0" max="3841" min="3841" style="3" width="14.14"/>
    <col collapsed="false" customWidth="true" hidden="false" outlineLevel="0" max="3842" min="3842" style="3" width="7.29"/>
    <col collapsed="false" customWidth="true" hidden="false" outlineLevel="0" max="3843" min="3843" style="3" width="7.71"/>
    <col collapsed="false" customWidth="true" hidden="false" outlineLevel="0" max="3844" min="3844" style="3" width="63.85"/>
    <col collapsed="false" customWidth="true" hidden="false" outlineLevel="0" max="3845" min="3845" style="3" width="6.85"/>
    <col collapsed="false" customWidth="true" hidden="false" outlineLevel="0" max="3847" min="3847" style="3" width="9.29"/>
    <col collapsed="false" customWidth="true" hidden="false" outlineLevel="0" max="3849" min="3848" style="3" width="16.29"/>
    <col collapsed="false" customWidth="true" hidden="false" outlineLevel="0" max="3850" min="3850" style="3" width="96.57"/>
    <col collapsed="false" customWidth="true" hidden="false" outlineLevel="0" max="3851" min="3851" style="3" width="11.85"/>
    <col collapsed="false" customWidth="true" hidden="false" outlineLevel="0" max="3852" min="3852" style="3" width="11.29"/>
    <col collapsed="false" customWidth="true" hidden="false" outlineLevel="0" max="3853" min="3853" style="3" width="11.43"/>
    <col collapsed="false" customWidth="true" hidden="false" outlineLevel="0" max="3854" min="3854" style="3" width="9.86"/>
    <col collapsed="false" customWidth="true" hidden="false" outlineLevel="0" max="3855" min="3855" style="3" width="11.43"/>
    <col collapsed="false" customWidth="true" hidden="false" outlineLevel="0" max="3856" min="3856" style="3" width="12"/>
    <col collapsed="false" customWidth="true" hidden="false" outlineLevel="0" max="3857" min="3857" style="3" width="11.43"/>
    <col collapsed="false" customWidth="true" hidden="false" outlineLevel="0" max="3858" min="3858" style="3" width="11.14"/>
    <col collapsed="false" customWidth="true" hidden="false" outlineLevel="0" max="3859" min="3859" style="3" width="11.29"/>
    <col collapsed="false" customWidth="true" hidden="false" outlineLevel="0" max="3860" min="3860" style="3" width="11.43"/>
    <col collapsed="false" customWidth="true" hidden="false" outlineLevel="0" max="3861" min="3861" style="3" width="9.86"/>
    <col collapsed="false" customWidth="true" hidden="false" outlineLevel="0" max="3862" min="3862" style="3" width="12.42"/>
    <col collapsed="false" customWidth="true" hidden="false" outlineLevel="0" max="3863" min="3863" style="3" width="12.86"/>
    <col collapsed="false" customWidth="true" hidden="false" outlineLevel="0" max="3864" min="3864" style="3" width="9.71"/>
    <col collapsed="false" customWidth="true" hidden="false" outlineLevel="0" max="3865" min="3865" style="3" width="13.15"/>
    <col collapsed="false" customWidth="true" hidden="false" outlineLevel="0" max="3866" min="3866" style="3" width="12.57"/>
    <col collapsed="false" customWidth="true" hidden="false" outlineLevel="0" max="3867" min="3867" style="3" width="10.29"/>
    <col collapsed="false" customWidth="true" hidden="false" outlineLevel="0" max="3869" min="3868" style="3" width="13.71"/>
    <col collapsed="false" customWidth="true" hidden="false" outlineLevel="0" max="3871" min="3870" style="3" width="13.29"/>
    <col collapsed="false" customWidth="true" hidden="false" outlineLevel="0" max="3874" min="3874" style="3" width="14.14"/>
    <col collapsed="false" customWidth="true" hidden="false" outlineLevel="0" max="4097" min="4097" style="3" width="14.14"/>
    <col collapsed="false" customWidth="true" hidden="false" outlineLevel="0" max="4098" min="4098" style="3" width="7.29"/>
    <col collapsed="false" customWidth="true" hidden="false" outlineLevel="0" max="4099" min="4099" style="3" width="7.71"/>
    <col collapsed="false" customWidth="true" hidden="false" outlineLevel="0" max="4100" min="4100" style="3" width="63.85"/>
    <col collapsed="false" customWidth="true" hidden="false" outlineLevel="0" max="4101" min="4101" style="3" width="6.85"/>
    <col collapsed="false" customWidth="true" hidden="false" outlineLevel="0" max="4103" min="4103" style="3" width="9.29"/>
    <col collapsed="false" customWidth="true" hidden="false" outlineLevel="0" max="4105" min="4104" style="3" width="16.29"/>
    <col collapsed="false" customWidth="true" hidden="false" outlineLevel="0" max="4106" min="4106" style="3" width="96.57"/>
    <col collapsed="false" customWidth="true" hidden="false" outlineLevel="0" max="4107" min="4107" style="3" width="11.85"/>
    <col collapsed="false" customWidth="true" hidden="false" outlineLevel="0" max="4108" min="4108" style="3" width="11.29"/>
    <col collapsed="false" customWidth="true" hidden="false" outlineLevel="0" max="4109" min="4109" style="3" width="11.43"/>
    <col collapsed="false" customWidth="true" hidden="false" outlineLevel="0" max="4110" min="4110" style="3" width="9.86"/>
    <col collapsed="false" customWidth="true" hidden="false" outlineLevel="0" max="4111" min="4111" style="3" width="11.43"/>
    <col collapsed="false" customWidth="true" hidden="false" outlineLevel="0" max="4112" min="4112" style="3" width="12"/>
    <col collapsed="false" customWidth="true" hidden="false" outlineLevel="0" max="4113" min="4113" style="3" width="11.43"/>
    <col collapsed="false" customWidth="true" hidden="false" outlineLevel="0" max="4114" min="4114" style="3" width="11.14"/>
    <col collapsed="false" customWidth="true" hidden="false" outlineLevel="0" max="4115" min="4115" style="3" width="11.29"/>
    <col collapsed="false" customWidth="true" hidden="false" outlineLevel="0" max="4116" min="4116" style="3" width="11.43"/>
    <col collapsed="false" customWidth="true" hidden="false" outlineLevel="0" max="4117" min="4117" style="3" width="9.86"/>
    <col collapsed="false" customWidth="true" hidden="false" outlineLevel="0" max="4118" min="4118" style="3" width="12.42"/>
    <col collapsed="false" customWidth="true" hidden="false" outlineLevel="0" max="4119" min="4119" style="3" width="12.86"/>
    <col collapsed="false" customWidth="true" hidden="false" outlineLevel="0" max="4120" min="4120" style="3" width="9.71"/>
    <col collapsed="false" customWidth="true" hidden="false" outlineLevel="0" max="4121" min="4121" style="3" width="13.15"/>
    <col collapsed="false" customWidth="true" hidden="false" outlineLevel="0" max="4122" min="4122" style="3" width="12.57"/>
    <col collapsed="false" customWidth="true" hidden="false" outlineLevel="0" max="4123" min="4123" style="3" width="10.29"/>
    <col collapsed="false" customWidth="true" hidden="false" outlineLevel="0" max="4125" min="4124" style="3" width="13.71"/>
    <col collapsed="false" customWidth="true" hidden="false" outlineLevel="0" max="4127" min="4126" style="3" width="13.29"/>
    <col collapsed="false" customWidth="true" hidden="false" outlineLevel="0" max="4130" min="4130" style="3" width="14.14"/>
    <col collapsed="false" customWidth="true" hidden="false" outlineLevel="0" max="4353" min="4353" style="3" width="14.14"/>
    <col collapsed="false" customWidth="true" hidden="false" outlineLevel="0" max="4354" min="4354" style="3" width="7.29"/>
    <col collapsed="false" customWidth="true" hidden="false" outlineLevel="0" max="4355" min="4355" style="3" width="7.71"/>
    <col collapsed="false" customWidth="true" hidden="false" outlineLevel="0" max="4356" min="4356" style="3" width="63.85"/>
    <col collapsed="false" customWidth="true" hidden="false" outlineLevel="0" max="4357" min="4357" style="3" width="6.85"/>
    <col collapsed="false" customWidth="true" hidden="false" outlineLevel="0" max="4359" min="4359" style="3" width="9.29"/>
    <col collapsed="false" customWidth="true" hidden="false" outlineLevel="0" max="4361" min="4360" style="3" width="16.29"/>
    <col collapsed="false" customWidth="true" hidden="false" outlineLevel="0" max="4362" min="4362" style="3" width="96.57"/>
    <col collapsed="false" customWidth="true" hidden="false" outlineLevel="0" max="4363" min="4363" style="3" width="11.85"/>
    <col collapsed="false" customWidth="true" hidden="false" outlineLevel="0" max="4364" min="4364" style="3" width="11.29"/>
    <col collapsed="false" customWidth="true" hidden="false" outlineLevel="0" max="4365" min="4365" style="3" width="11.43"/>
    <col collapsed="false" customWidth="true" hidden="false" outlineLevel="0" max="4366" min="4366" style="3" width="9.86"/>
    <col collapsed="false" customWidth="true" hidden="false" outlineLevel="0" max="4367" min="4367" style="3" width="11.43"/>
    <col collapsed="false" customWidth="true" hidden="false" outlineLevel="0" max="4368" min="4368" style="3" width="12"/>
    <col collapsed="false" customWidth="true" hidden="false" outlineLevel="0" max="4369" min="4369" style="3" width="11.43"/>
    <col collapsed="false" customWidth="true" hidden="false" outlineLevel="0" max="4370" min="4370" style="3" width="11.14"/>
    <col collapsed="false" customWidth="true" hidden="false" outlineLevel="0" max="4371" min="4371" style="3" width="11.29"/>
    <col collapsed="false" customWidth="true" hidden="false" outlineLevel="0" max="4372" min="4372" style="3" width="11.43"/>
    <col collapsed="false" customWidth="true" hidden="false" outlineLevel="0" max="4373" min="4373" style="3" width="9.86"/>
    <col collapsed="false" customWidth="true" hidden="false" outlineLevel="0" max="4374" min="4374" style="3" width="12.42"/>
    <col collapsed="false" customWidth="true" hidden="false" outlineLevel="0" max="4375" min="4375" style="3" width="12.86"/>
    <col collapsed="false" customWidth="true" hidden="false" outlineLevel="0" max="4376" min="4376" style="3" width="9.71"/>
    <col collapsed="false" customWidth="true" hidden="false" outlineLevel="0" max="4377" min="4377" style="3" width="13.15"/>
    <col collapsed="false" customWidth="true" hidden="false" outlineLevel="0" max="4378" min="4378" style="3" width="12.57"/>
    <col collapsed="false" customWidth="true" hidden="false" outlineLevel="0" max="4379" min="4379" style="3" width="10.29"/>
    <col collapsed="false" customWidth="true" hidden="false" outlineLevel="0" max="4381" min="4380" style="3" width="13.71"/>
    <col collapsed="false" customWidth="true" hidden="false" outlineLevel="0" max="4383" min="4382" style="3" width="13.29"/>
    <col collapsed="false" customWidth="true" hidden="false" outlineLevel="0" max="4386" min="4386" style="3" width="14.14"/>
    <col collapsed="false" customWidth="true" hidden="false" outlineLevel="0" max="4609" min="4609" style="3" width="14.14"/>
    <col collapsed="false" customWidth="true" hidden="false" outlineLevel="0" max="4610" min="4610" style="3" width="7.29"/>
    <col collapsed="false" customWidth="true" hidden="false" outlineLevel="0" max="4611" min="4611" style="3" width="7.71"/>
    <col collapsed="false" customWidth="true" hidden="false" outlineLevel="0" max="4612" min="4612" style="3" width="63.85"/>
    <col collapsed="false" customWidth="true" hidden="false" outlineLevel="0" max="4613" min="4613" style="3" width="6.85"/>
    <col collapsed="false" customWidth="true" hidden="false" outlineLevel="0" max="4615" min="4615" style="3" width="9.29"/>
    <col collapsed="false" customWidth="true" hidden="false" outlineLevel="0" max="4617" min="4616" style="3" width="16.29"/>
    <col collapsed="false" customWidth="true" hidden="false" outlineLevel="0" max="4618" min="4618" style="3" width="96.57"/>
    <col collapsed="false" customWidth="true" hidden="false" outlineLevel="0" max="4619" min="4619" style="3" width="11.85"/>
    <col collapsed="false" customWidth="true" hidden="false" outlineLevel="0" max="4620" min="4620" style="3" width="11.29"/>
    <col collapsed="false" customWidth="true" hidden="false" outlineLevel="0" max="4621" min="4621" style="3" width="11.43"/>
    <col collapsed="false" customWidth="true" hidden="false" outlineLevel="0" max="4622" min="4622" style="3" width="9.86"/>
    <col collapsed="false" customWidth="true" hidden="false" outlineLevel="0" max="4623" min="4623" style="3" width="11.43"/>
    <col collapsed="false" customWidth="true" hidden="false" outlineLevel="0" max="4624" min="4624" style="3" width="12"/>
    <col collapsed="false" customWidth="true" hidden="false" outlineLevel="0" max="4625" min="4625" style="3" width="11.43"/>
    <col collapsed="false" customWidth="true" hidden="false" outlineLevel="0" max="4626" min="4626" style="3" width="11.14"/>
    <col collapsed="false" customWidth="true" hidden="false" outlineLevel="0" max="4627" min="4627" style="3" width="11.29"/>
    <col collapsed="false" customWidth="true" hidden="false" outlineLevel="0" max="4628" min="4628" style="3" width="11.43"/>
    <col collapsed="false" customWidth="true" hidden="false" outlineLevel="0" max="4629" min="4629" style="3" width="9.86"/>
    <col collapsed="false" customWidth="true" hidden="false" outlineLevel="0" max="4630" min="4630" style="3" width="12.42"/>
    <col collapsed="false" customWidth="true" hidden="false" outlineLevel="0" max="4631" min="4631" style="3" width="12.86"/>
    <col collapsed="false" customWidth="true" hidden="false" outlineLevel="0" max="4632" min="4632" style="3" width="9.71"/>
    <col collapsed="false" customWidth="true" hidden="false" outlineLevel="0" max="4633" min="4633" style="3" width="13.15"/>
    <col collapsed="false" customWidth="true" hidden="false" outlineLevel="0" max="4634" min="4634" style="3" width="12.57"/>
    <col collapsed="false" customWidth="true" hidden="false" outlineLevel="0" max="4635" min="4635" style="3" width="10.29"/>
    <col collapsed="false" customWidth="true" hidden="false" outlineLevel="0" max="4637" min="4636" style="3" width="13.71"/>
    <col collapsed="false" customWidth="true" hidden="false" outlineLevel="0" max="4639" min="4638" style="3" width="13.29"/>
    <col collapsed="false" customWidth="true" hidden="false" outlineLevel="0" max="4642" min="4642" style="3" width="14.14"/>
    <col collapsed="false" customWidth="true" hidden="false" outlineLevel="0" max="4865" min="4865" style="3" width="14.14"/>
    <col collapsed="false" customWidth="true" hidden="false" outlineLevel="0" max="4866" min="4866" style="3" width="7.29"/>
    <col collapsed="false" customWidth="true" hidden="false" outlineLevel="0" max="4867" min="4867" style="3" width="7.71"/>
    <col collapsed="false" customWidth="true" hidden="false" outlineLevel="0" max="4868" min="4868" style="3" width="63.85"/>
    <col collapsed="false" customWidth="true" hidden="false" outlineLevel="0" max="4869" min="4869" style="3" width="6.85"/>
    <col collapsed="false" customWidth="true" hidden="false" outlineLevel="0" max="4871" min="4871" style="3" width="9.29"/>
    <col collapsed="false" customWidth="true" hidden="false" outlineLevel="0" max="4873" min="4872" style="3" width="16.29"/>
    <col collapsed="false" customWidth="true" hidden="false" outlineLevel="0" max="4874" min="4874" style="3" width="96.57"/>
    <col collapsed="false" customWidth="true" hidden="false" outlineLevel="0" max="4875" min="4875" style="3" width="11.85"/>
    <col collapsed="false" customWidth="true" hidden="false" outlineLevel="0" max="4876" min="4876" style="3" width="11.29"/>
    <col collapsed="false" customWidth="true" hidden="false" outlineLevel="0" max="4877" min="4877" style="3" width="11.43"/>
    <col collapsed="false" customWidth="true" hidden="false" outlineLevel="0" max="4878" min="4878" style="3" width="9.86"/>
    <col collapsed="false" customWidth="true" hidden="false" outlineLevel="0" max="4879" min="4879" style="3" width="11.43"/>
    <col collapsed="false" customWidth="true" hidden="false" outlineLevel="0" max="4880" min="4880" style="3" width="12"/>
    <col collapsed="false" customWidth="true" hidden="false" outlineLevel="0" max="4881" min="4881" style="3" width="11.43"/>
    <col collapsed="false" customWidth="true" hidden="false" outlineLevel="0" max="4882" min="4882" style="3" width="11.14"/>
    <col collapsed="false" customWidth="true" hidden="false" outlineLevel="0" max="4883" min="4883" style="3" width="11.29"/>
    <col collapsed="false" customWidth="true" hidden="false" outlineLevel="0" max="4884" min="4884" style="3" width="11.43"/>
    <col collapsed="false" customWidth="true" hidden="false" outlineLevel="0" max="4885" min="4885" style="3" width="9.86"/>
    <col collapsed="false" customWidth="true" hidden="false" outlineLevel="0" max="4886" min="4886" style="3" width="12.42"/>
    <col collapsed="false" customWidth="true" hidden="false" outlineLevel="0" max="4887" min="4887" style="3" width="12.86"/>
    <col collapsed="false" customWidth="true" hidden="false" outlineLevel="0" max="4888" min="4888" style="3" width="9.71"/>
    <col collapsed="false" customWidth="true" hidden="false" outlineLevel="0" max="4889" min="4889" style="3" width="13.15"/>
    <col collapsed="false" customWidth="true" hidden="false" outlineLevel="0" max="4890" min="4890" style="3" width="12.57"/>
    <col collapsed="false" customWidth="true" hidden="false" outlineLevel="0" max="4891" min="4891" style="3" width="10.29"/>
    <col collapsed="false" customWidth="true" hidden="false" outlineLevel="0" max="4893" min="4892" style="3" width="13.71"/>
    <col collapsed="false" customWidth="true" hidden="false" outlineLevel="0" max="4895" min="4894" style="3" width="13.29"/>
    <col collapsed="false" customWidth="true" hidden="false" outlineLevel="0" max="4898" min="4898" style="3" width="14.14"/>
    <col collapsed="false" customWidth="true" hidden="false" outlineLevel="0" max="5121" min="5121" style="3" width="14.14"/>
    <col collapsed="false" customWidth="true" hidden="false" outlineLevel="0" max="5122" min="5122" style="3" width="7.29"/>
    <col collapsed="false" customWidth="true" hidden="false" outlineLevel="0" max="5123" min="5123" style="3" width="7.71"/>
    <col collapsed="false" customWidth="true" hidden="false" outlineLevel="0" max="5124" min="5124" style="3" width="63.85"/>
    <col collapsed="false" customWidth="true" hidden="false" outlineLevel="0" max="5125" min="5125" style="3" width="6.85"/>
    <col collapsed="false" customWidth="true" hidden="false" outlineLevel="0" max="5127" min="5127" style="3" width="9.29"/>
    <col collapsed="false" customWidth="true" hidden="false" outlineLevel="0" max="5129" min="5128" style="3" width="16.29"/>
    <col collapsed="false" customWidth="true" hidden="false" outlineLevel="0" max="5130" min="5130" style="3" width="96.57"/>
    <col collapsed="false" customWidth="true" hidden="false" outlineLevel="0" max="5131" min="5131" style="3" width="11.85"/>
    <col collapsed="false" customWidth="true" hidden="false" outlineLevel="0" max="5132" min="5132" style="3" width="11.29"/>
    <col collapsed="false" customWidth="true" hidden="false" outlineLevel="0" max="5133" min="5133" style="3" width="11.43"/>
    <col collapsed="false" customWidth="true" hidden="false" outlineLevel="0" max="5134" min="5134" style="3" width="9.86"/>
    <col collapsed="false" customWidth="true" hidden="false" outlineLevel="0" max="5135" min="5135" style="3" width="11.43"/>
    <col collapsed="false" customWidth="true" hidden="false" outlineLevel="0" max="5136" min="5136" style="3" width="12"/>
    <col collapsed="false" customWidth="true" hidden="false" outlineLevel="0" max="5137" min="5137" style="3" width="11.43"/>
    <col collapsed="false" customWidth="true" hidden="false" outlineLevel="0" max="5138" min="5138" style="3" width="11.14"/>
    <col collapsed="false" customWidth="true" hidden="false" outlineLevel="0" max="5139" min="5139" style="3" width="11.29"/>
    <col collapsed="false" customWidth="true" hidden="false" outlineLevel="0" max="5140" min="5140" style="3" width="11.43"/>
    <col collapsed="false" customWidth="true" hidden="false" outlineLevel="0" max="5141" min="5141" style="3" width="9.86"/>
    <col collapsed="false" customWidth="true" hidden="false" outlineLevel="0" max="5142" min="5142" style="3" width="12.42"/>
    <col collapsed="false" customWidth="true" hidden="false" outlineLevel="0" max="5143" min="5143" style="3" width="12.86"/>
    <col collapsed="false" customWidth="true" hidden="false" outlineLevel="0" max="5144" min="5144" style="3" width="9.71"/>
    <col collapsed="false" customWidth="true" hidden="false" outlineLevel="0" max="5145" min="5145" style="3" width="13.15"/>
    <col collapsed="false" customWidth="true" hidden="false" outlineLevel="0" max="5146" min="5146" style="3" width="12.57"/>
    <col collapsed="false" customWidth="true" hidden="false" outlineLevel="0" max="5147" min="5147" style="3" width="10.29"/>
    <col collapsed="false" customWidth="true" hidden="false" outlineLevel="0" max="5149" min="5148" style="3" width="13.71"/>
    <col collapsed="false" customWidth="true" hidden="false" outlineLevel="0" max="5151" min="5150" style="3" width="13.29"/>
    <col collapsed="false" customWidth="true" hidden="false" outlineLevel="0" max="5154" min="5154" style="3" width="14.14"/>
    <col collapsed="false" customWidth="true" hidden="false" outlineLevel="0" max="5377" min="5377" style="3" width="14.14"/>
    <col collapsed="false" customWidth="true" hidden="false" outlineLevel="0" max="5378" min="5378" style="3" width="7.29"/>
    <col collapsed="false" customWidth="true" hidden="false" outlineLevel="0" max="5379" min="5379" style="3" width="7.71"/>
    <col collapsed="false" customWidth="true" hidden="false" outlineLevel="0" max="5380" min="5380" style="3" width="63.85"/>
    <col collapsed="false" customWidth="true" hidden="false" outlineLevel="0" max="5381" min="5381" style="3" width="6.85"/>
    <col collapsed="false" customWidth="true" hidden="false" outlineLevel="0" max="5383" min="5383" style="3" width="9.29"/>
    <col collapsed="false" customWidth="true" hidden="false" outlineLevel="0" max="5385" min="5384" style="3" width="16.29"/>
    <col collapsed="false" customWidth="true" hidden="false" outlineLevel="0" max="5386" min="5386" style="3" width="96.57"/>
    <col collapsed="false" customWidth="true" hidden="false" outlineLevel="0" max="5387" min="5387" style="3" width="11.85"/>
    <col collapsed="false" customWidth="true" hidden="false" outlineLevel="0" max="5388" min="5388" style="3" width="11.29"/>
    <col collapsed="false" customWidth="true" hidden="false" outlineLevel="0" max="5389" min="5389" style="3" width="11.43"/>
    <col collapsed="false" customWidth="true" hidden="false" outlineLevel="0" max="5390" min="5390" style="3" width="9.86"/>
    <col collapsed="false" customWidth="true" hidden="false" outlineLevel="0" max="5391" min="5391" style="3" width="11.43"/>
    <col collapsed="false" customWidth="true" hidden="false" outlineLevel="0" max="5392" min="5392" style="3" width="12"/>
    <col collapsed="false" customWidth="true" hidden="false" outlineLevel="0" max="5393" min="5393" style="3" width="11.43"/>
    <col collapsed="false" customWidth="true" hidden="false" outlineLevel="0" max="5394" min="5394" style="3" width="11.14"/>
    <col collapsed="false" customWidth="true" hidden="false" outlineLevel="0" max="5395" min="5395" style="3" width="11.29"/>
    <col collapsed="false" customWidth="true" hidden="false" outlineLevel="0" max="5396" min="5396" style="3" width="11.43"/>
    <col collapsed="false" customWidth="true" hidden="false" outlineLevel="0" max="5397" min="5397" style="3" width="9.86"/>
    <col collapsed="false" customWidth="true" hidden="false" outlineLevel="0" max="5398" min="5398" style="3" width="12.42"/>
    <col collapsed="false" customWidth="true" hidden="false" outlineLevel="0" max="5399" min="5399" style="3" width="12.86"/>
    <col collapsed="false" customWidth="true" hidden="false" outlineLevel="0" max="5400" min="5400" style="3" width="9.71"/>
    <col collapsed="false" customWidth="true" hidden="false" outlineLevel="0" max="5401" min="5401" style="3" width="13.15"/>
    <col collapsed="false" customWidth="true" hidden="false" outlineLevel="0" max="5402" min="5402" style="3" width="12.57"/>
    <col collapsed="false" customWidth="true" hidden="false" outlineLevel="0" max="5403" min="5403" style="3" width="10.29"/>
    <col collapsed="false" customWidth="true" hidden="false" outlineLevel="0" max="5405" min="5404" style="3" width="13.71"/>
    <col collapsed="false" customWidth="true" hidden="false" outlineLevel="0" max="5407" min="5406" style="3" width="13.29"/>
    <col collapsed="false" customWidth="true" hidden="false" outlineLevel="0" max="5410" min="5410" style="3" width="14.14"/>
    <col collapsed="false" customWidth="true" hidden="false" outlineLevel="0" max="5633" min="5633" style="3" width="14.14"/>
    <col collapsed="false" customWidth="true" hidden="false" outlineLevel="0" max="5634" min="5634" style="3" width="7.29"/>
    <col collapsed="false" customWidth="true" hidden="false" outlineLevel="0" max="5635" min="5635" style="3" width="7.71"/>
    <col collapsed="false" customWidth="true" hidden="false" outlineLevel="0" max="5636" min="5636" style="3" width="63.85"/>
    <col collapsed="false" customWidth="true" hidden="false" outlineLevel="0" max="5637" min="5637" style="3" width="6.85"/>
    <col collapsed="false" customWidth="true" hidden="false" outlineLevel="0" max="5639" min="5639" style="3" width="9.29"/>
    <col collapsed="false" customWidth="true" hidden="false" outlineLevel="0" max="5641" min="5640" style="3" width="16.29"/>
    <col collapsed="false" customWidth="true" hidden="false" outlineLevel="0" max="5642" min="5642" style="3" width="96.57"/>
    <col collapsed="false" customWidth="true" hidden="false" outlineLevel="0" max="5643" min="5643" style="3" width="11.85"/>
    <col collapsed="false" customWidth="true" hidden="false" outlineLevel="0" max="5644" min="5644" style="3" width="11.29"/>
    <col collapsed="false" customWidth="true" hidden="false" outlineLevel="0" max="5645" min="5645" style="3" width="11.43"/>
    <col collapsed="false" customWidth="true" hidden="false" outlineLevel="0" max="5646" min="5646" style="3" width="9.86"/>
    <col collapsed="false" customWidth="true" hidden="false" outlineLevel="0" max="5647" min="5647" style="3" width="11.43"/>
    <col collapsed="false" customWidth="true" hidden="false" outlineLevel="0" max="5648" min="5648" style="3" width="12"/>
    <col collapsed="false" customWidth="true" hidden="false" outlineLevel="0" max="5649" min="5649" style="3" width="11.43"/>
    <col collapsed="false" customWidth="true" hidden="false" outlineLevel="0" max="5650" min="5650" style="3" width="11.14"/>
    <col collapsed="false" customWidth="true" hidden="false" outlineLevel="0" max="5651" min="5651" style="3" width="11.29"/>
    <col collapsed="false" customWidth="true" hidden="false" outlineLevel="0" max="5652" min="5652" style="3" width="11.43"/>
    <col collapsed="false" customWidth="true" hidden="false" outlineLevel="0" max="5653" min="5653" style="3" width="9.86"/>
    <col collapsed="false" customWidth="true" hidden="false" outlineLevel="0" max="5654" min="5654" style="3" width="12.42"/>
    <col collapsed="false" customWidth="true" hidden="false" outlineLevel="0" max="5655" min="5655" style="3" width="12.86"/>
    <col collapsed="false" customWidth="true" hidden="false" outlineLevel="0" max="5656" min="5656" style="3" width="9.71"/>
    <col collapsed="false" customWidth="true" hidden="false" outlineLevel="0" max="5657" min="5657" style="3" width="13.15"/>
    <col collapsed="false" customWidth="true" hidden="false" outlineLevel="0" max="5658" min="5658" style="3" width="12.57"/>
    <col collapsed="false" customWidth="true" hidden="false" outlineLevel="0" max="5659" min="5659" style="3" width="10.29"/>
    <col collapsed="false" customWidth="true" hidden="false" outlineLevel="0" max="5661" min="5660" style="3" width="13.71"/>
    <col collapsed="false" customWidth="true" hidden="false" outlineLevel="0" max="5663" min="5662" style="3" width="13.29"/>
    <col collapsed="false" customWidth="true" hidden="false" outlineLevel="0" max="5666" min="5666" style="3" width="14.14"/>
    <col collapsed="false" customWidth="true" hidden="false" outlineLevel="0" max="5889" min="5889" style="3" width="14.14"/>
    <col collapsed="false" customWidth="true" hidden="false" outlineLevel="0" max="5890" min="5890" style="3" width="7.29"/>
    <col collapsed="false" customWidth="true" hidden="false" outlineLevel="0" max="5891" min="5891" style="3" width="7.71"/>
    <col collapsed="false" customWidth="true" hidden="false" outlineLevel="0" max="5892" min="5892" style="3" width="63.85"/>
    <col collapsed="false" customWidth="true" hidden="false" outlineLevel="0" max="5893" min="5893" style="3" width="6.85"/>
    <col collapsed="false" customWidth="true" hidden="false" outlineLevel="0" max="5895" min="5895" style="3" width="9.29"/>
    <col collapsed="false" customWidth="true" hidden="false" outlineLevel="0" max="5897" min="5896" style="3" width="16.29"/>
    <col collapsed="false" customWidth="true" hidden="false" outlineLevel="0" max="5898" min="5898" style="3" width="96.57"/>
    <col collapsed="false" customWidth="true" hidden="false" outlineLevel="0" max="5899" min="5899" style="3" width="11.85"/>
    <col collapsed="false" customWidth="true" hidden="false" outlineLevel="0" max="5900" min="5900" style="3" width="11.29"/>
    <col collapsed="false" customWidth="true" hidden="false" outlineLevel="0" max="5901" min="5901" style="3" width="11.43"/>
    <col collapsed="false" customWidth="true" hidden="false" outlineLevel="0" max="5902" min="5902" style="3" width="9.86"/>
    <col collapsed="false" customWidth="true" hidden="false" outlineLevel="0" max="5903" min="5903" style="3" width="11.43"/>
    <col collapsed="false" customWidth="true" hidden="false" outlineLevel="0" max="5904" min="5904" style="3" width="12"/>
    <col collapsed="false" customWidth="true" hidden="false" outlineLevel="0" max="5905" min="5905" style="3" width="11.43"/>
    <col collapsed="false" customWidth="true" hidden="false" outlineLevel="0" max="5906" min="5906" style="3" width="11.14"/>
    <col collapsed="false" customWidth="true" hidden="false" outlineLevel="0" max="5907" min="5907" style="3" width="11.29"/>
    <col collapsed="false" customWidth="true" hidden="false" outlineLevel="0" max="5908" min="5908" style="3" width="11.43"/>
    <col collapsed="false" customWidth="true" hidden="false" outlineLevel="0" max="5909" min="5909" style="3" width="9.86"/>
    <col collapsed="false" customWidth="true" hidden="false" outlineLevel="0" max="5910" min="5910" style="3" width="12.42"/>
    <col collapsed="false" customWidth="true" hidden="false" outlineLevel="0" max="5911" min="5911" style="3" width="12.86"/>
    <col collapsed="false" customWidth="true" hidden="false" outlineLevel="0" max="5912" min="5912" style="3" width="9.71"/>
    <col collapsed="false" customWidth="true" hidden="false" outlineLevel="0" max="5913" min="5913" style="3" width="13.15"/>
    <col collapsed="false" customWidth="true" hidden="false" outlineLevel="0" max="5914" min="5914" style="3" width="12.57"/>
    <col collapsed="false" customWidth="true" hidden="false" outlineLevel="0" max="5915" min="5915" style="3" width="10.29"/>
    <col collapsed="false" customWidth="true" hidden="false" outlineLevel="0" max="5917" min="5916" style="3" width="13.71"/>
    <col collapsed="false" customWidth="true" hidden="false" outlineLevel="0" max="5919" min="5918" style="3" width="13.29"/>
    <col collapsed="false" customWidth="true" hidden="false" outlineLevel="0" max="5922" min="5922" style="3" width="14.14"/>
    <col collapsed="false" customWidth="true" hidden="false" outlineLevel="0" max="6145" min="6145" style="3" width="14.14"/>
    <col collapsed="false" customWidth="true" hidden="false" outlineLevel="0" max="6146" min="6146" style="3" width="7.29"/>
    <col collapsed="false" customWidth="true" hidden="false" outlineLevel="0" max="6147" min="6147" style="3" width="7.71"/>
    <col collapsed="false" customWidth="true" hidden="false" outlineLevel="0" max="6148" min="6148" style="3" width="63.85"/>
    <col collapsed="false" customWidth="true" hidden="false" outlineLevel="0" max="6149" min="6149" style="3" width="6.85"/>
    <col collapsed="false" customWidth="true" hidden="false" outlineLevel="0" max="6151" min="6151" style="3" width="9.29"/>
    <col collapsed="false" customWidth="true" hidden="false" outlineLevel="0" max="6153" min="6152" style="3" width="16.29"/>
    <col collapsed="false" customWidth="true" hidden="false" outlineLevel="0" max="6154" min="6154" style="3" width="96.57"/>
    <col collapsed="false" customWidth="true" hidden="false" outlineLevel="0" max="6155" min="6155" style="3" width="11.85"/>
    <col collapsed="false" customWidth="true" hidden="false" outlineLevel="0" max="6156" min="6156" style="3" width="11.29"/>
    <col collapsed="false" customWidth="true" hidden="false" outlineLevel="0" max="6157" min="6157" style="3" width="11.43"/>
    <col collapsed="false" customWidth="true" hidden="false" outlineLevel="0" max="6158" min="6158" style="3" width="9.86"/>
    <col collapsed="false" customWidth="true" hidden="false" outlineLevel="0" max="6159" min="6159" style="3" width="11.43"/>
    <col collapsed="false" customWidth="true" hidden="false" outlineLevel="0" max="6160" min="6160" style="3" width="12"/>
    <col collapsed="false" customWidth="true" hidden="false" outlineLevel="0" max="6161" min="6161" style="3" width="11.43"/>
    <col collapsed="false" customWidth="true" hidden="false" outlineLevel="0" max="6162" min="6162" style="3" width="11.14"/>
    <col collapsed="false" customWidth="true" hidden="false" outlineLevel="0" max="6163" min="6163" style="3" width="11.29"/>
    <col collapsed="false" customWidth="true" hidden="false" outlineLevel="0" max="6164" min="6164" style="3" width="11.43"/>
    <col collapsed="false" customWidth="true" hidden="false" outlineLevel="0" max="6165" min="6165" style="3" width="9.86"/>
    <col collapsed="false" customWidth="true" hidden="false" outlineLevel="0" max="6166" min="6166" style="3" width="12.42"/>
    <col collapsed="false" customWidth="true" hidden="false" outlineLevel="0" max="6167" min="6167" style="3" width="12.86"/>
    <col collapsed="false" customWidth="true" hidden="false" outlineLevel="0" max="6168" min="6168" style="3" width="9.71"/>
    <col collapsed="false" customWidth="true" hidden="false" outlineLevel="0" max="6169" min="6169" style="3" width="13.15"/>
    <col collapsed="false" customWidth="true" hidden="false" outlineLevel="0" max="6170" min="6170" style="3" width="12.57"/>
    <col collapsed="false" customWidth="true" hidden="false" outlineLevel="0" max="6171" min="6171" style="3" width="10.29"/>
    <col collapsed="false" customWidth="true" hidden="false" outlineLevel="0" max="6173" min="6172" style="3" width="13.71"/>
    <col collapsed="false" customWidth="true" hidden="false" outlineLevel="0" max="6175" min="6174" style="3" width="13.29"/>
    <col collapsed="false" customWidth="true" hidden="false" outlineLevel="0" max="6178" min="6178" style="3" width="14.14"/>
    <col collapsed="false" customWidth="true" hidden="false" outlineLevel="0" max="6401" min="6401" style="3" width="14.14"/>
    <col collapsed="false" customWidth="true" hidden="false" outlineLevel="0" max="6402" min="6402" style="3" width="7.29"/>
    <col collapsed="false" customWidth="true" hidden="false" outlineLevel="0" max="6403" min="6403" style="3" width="7.71"/>
    <col collapsed="false" customWidth="true" hidden="false" outlineLevel="0" max="6404" min="6404" style="3" width="63.85"/>
    <col collapsed="false" customWidth="true" hidden="false" outlineLevel="0" max="6405" min="6405" style="3" width="6.85"/>
    <col collapsed="false" customWidth="true" hidden="false" outlineLevel="0" max="6407" min="6407" style="3" width="9.29"/>
    <col collapsed="false" customWidth="true" hidden="false" outlineLevel="0" max="6409" min="6408" style="3" width="16.29"/>
    <col collapsed="false" customWidth="true" hidden="false" outlineLevel="0" max="6410" min="6410" style="3" width="96.57"/>
    <col collapsed="false" customWidth="true" hidden="false" outlineLevel="0" max="6411" min="6411" style="3" width="11.85"/>
    <col collapsed="false" customWidth="true" hidden="false" outlineLevel="0" max="6412" min="6412" style="3" width="11.29"/>
    <col collapsed="false" customWidth="true" hidden="false" outlineLevel="0" max="6413" min="6413" style="3" width="11.43"/>
    <col collapsed="false" customWidth="true" hidden="false" outlineLevel="0" max="6414" min="6414" style="3" width="9.86"/>
    <col collapsed="false" customWidth="true" hidden="false" outlineLevel="0" max="6415" min="6415" style="3" width="11.43"/>
    <col collapsed="false" customWidth="true" hidden="false" outlineLevel="0" max="6416" min="6416" style="3" width="12"/>
    <col collapsed="false" customWidth="true" hidden="false" outlineLevel="0" max="6417" min="6417" style="3" width="11.43"/>
    <col collapsed="false" customWidth="true" hidden="false" outlineLevel="0" max="6418" min="6418" style="3" width="11.14"/>
    <col collapsed="false" customWidth="true" hidden="false" outlineLevel="0" max="6419" min="6419" style="3" width="11.29"/>
    <col collapsed="false" customWidth="true" hidden="false" outlineLevel="0" max="6420" min="6420" style="3" width="11.43"/>
    <col collapsed="false" customWidth="true" hidden="false" outlineLevel="0" max="6421" min="6421" style="3" width="9.86"/>
    <col collapsed="false" customWidth="true" hidden="false" outlineLevel="0" max="6422" min="6422" style="3" width="12.42"/>
    <col collapsed="false" customWidth="true" hidden="false" outlineLevel="0" max="6423" min="6423" style="3" width="12.86"/>
    <col collapsed="false" customWidth="true" hidden="false" outlineLevel="0" max="6424" min="6424" style="3" width="9.71"/>
    <col collapsed="false" customWidth="true" hidden="false" outlineLevel="0" max="6425" min="6425" style="3" width="13.15"/>
    <col collapsed="false" customWidth="true" hidden="false" outlineLevel="0" max="6426" min="6426" style="3" width="12.57"/>
    <col collapsed="false" customWidth="true" hidden="false" outlineLevel="0" max="6427" min="6427" style="3" width="10.29"/>
    <col collapsed="false" customWidth="true" hidden="false" outlineLevel="0" max="6429" min="6428" style="3" width="13.71"/>
    <col collapsed="false" customWidth="true" hidden="false" outlineLevel="0" max="6431" min="6430" style="3" width="13.29"/>
    <col collapsed="false" customWidth="true" hidden="false" outlineLevel="0" max="6434" min="6434" style="3" width="14.14"/>
    <col collapsed="false" customWidth="true" hidden="false" outlineLevel="0" max="6657" min="6657" style="3" width="14.14"/>
    <col collapsed="false" customWidth="true" hidden="false" outlineLevel="0" max="6658" min="6658" style="3" width="7.29"/>
    <col collapsed="false" customWidth="true" hidden="false" outlineLevel="0" max="6659" min="6659" style="3" width="7.71"/>
    <col collapsed="false" customWidth="true" hidden="false" outlineLevel="0" max="6660" min="6660" style="3" width="63.85"/>
    <col collapsed="false" customWidth="true" hidden="false" outlineLevel="0" max="6661" min="6661" style="3" width="6.85"/>
    <col collapsed="false" customWidth="true" hidden="false" outlineLevel="0" max="6663" min="6663" style="3" width="9.29"/>
    <col collapsed="false" customWidth="true" hidden="false" outlineLevel="0" max="6665" min="6664" style="3" width="16.29"/>
    <col collapsed="false" customWidth="true" hidden="false" outlineLevel="0" max="6666" min="6666" style="3" width="96.57"/>
    <col collapsed="false" customWidth="true" hidden="false" outlineLevel="0" max="6667" min="6667" style="3" width="11.85"/>
    <col collapsed="false" customWidth="true" hidden="false" outlineLevel="0" max="6668" min="6668" style="3" width="11.29"/>
    <col collapsed="false" customWidth="true" hidden="false" outlineLevel="0" max="6669" min="6669" style="3" width="11.43"/>
    <col collapsed="false" customWidth="true" hidden="false" outlineLevel="0" max="6670" min="6670" style="3" width="9.86"/>
    <col collapsed="false" customWidth="true" hidden="false" outlineLevel="0" max="6671" min="6671" style="3" width="11.43"/>
    <col collapsed="false" customWidth="true" hidden="false" outlineLevel="0" max="6672" min="6672" style="3" width="12"/>
    <col collapsed="false" customWidth="true" hidden="false" outlineLevel="0" max="6673" min="6673" style="3" width="11.43"/>
    <col collapsed="false" customWidth="true" hidden="false" outlineLevel="0" max="6674" min="6674" style="3" width="11.14"/>
    <col collapsed="false" customWidth="true" hidden="false" outlineLevel="0" max="6675" min="6675" style="3" width="11.29"/>
    <col collapsed="false" customWidth="true" hidden="false" outlineLevel="0" max="6676" min="6676" style="3" width="11.43"/>
    <col collapsed="false" customWidth="true" hidden="false" outlineLevel="0" max="6677" min="6677" style="3" width="9.86"/>
    <col collapsed="false" customWidth="true" hidden="false" outlineLevel="0" max="6678" min="6678" style="3" width="12.42"/>
    <col collapsed="false" customWidth="true" hidden="false" outlineLevel="0" max="6679" min="6679" style="3" width="12.86"/>
    <col collapsed="false" customWidth="true" hidden="false" outlineLevel="0" max="6680" min="6680" style="3" width="9.71"/>
    <col collapsed="false" customWidth="true" hidden="false" outlineLevel="0" max="6681" min="6681" style="3" width="13.15"/>
    <col collapsed="false" customWidth="true" hidden="false" outlineLevel="0" max="6682" min="6682" style="3" width="12.57"/>
    <col collapsed="false" customWidth="true" hidden="false" outlineLevel="0" max="6683" min="6683" style="3" width="10.29"/>
    <col collapsed="false" customWidth="true" hidden="false" outlineLevel="0" max="6685" min="6684" style="3" width="13.71"/>
    <col collapsed="false" customWidth="true" hidden="false" outlineLevel="0" max="6687" min="6686" style="3" width="13.29"/>
    <col collapsed="false" customWidth="true" hidden="false" outlineLevel="0" max="6690" min="6690" style="3" width="14.14"/>
    <col collapsed="false" customWidth="true" hidden="false" outlineLevel="0" max="6913" min="6913" style="3" width="14.14"/>
    <col collapsed="false" customWidth="true" hidden="false" outlineLevel="0" max="6914" min="6914" style="3" width="7.29"/>
    <col collapsed="false" customWidth="true" hidden="false" outlineLevel="0" max="6915" min="6915" style="3" width="7.71"/>
    <col collapsed="false" customWidth="true" hidden="false" outlineLevel="0" max="6916" min="6916" style="3" width="63.85"/>
    <col collapsed="false" customWidth="true" hidden="false" outlineLevel="0" max="6917" min="6917" style="3" width="6.85"/>
    <col collapsed="false" customWidth="true" hidden="false" outlineLevel="0" max="6919" min="6919" style="3" width="9.29"/>
    <col collapsed="false" customWidth="true" hidden="false" outlineLevel="0" max="6921" min="6920" style="3" width="16.29"/>
    <col collapsed="false" customWidth="true" hidden="false" outlineLevel="0" max="6922" min="6922" style="3" width="96.57"/>
    <col collapsed="false" customWidth="true" hidden="false" outlineLevel="0" max="6923" min="6923" style="3" width="11.85"/>
    <col collapsed="false" customWidth="true" hidden="false" outlineLevel="0" max="6924" min="6924" style="3" width="11.29"/>
    <col collapsed="false" customWidth="true" hidden="false" outlineLevel="0" max="6925" min="6925" style="3" width="11.43"/>
    <col collapsed="false" customWidth="true" hidden="false" outlineLevel="0" max="6926" min="6926" style="3" width="9.86"/>
    <col collapsed="false" customWidth="true" hidden="false" outlineLevel="0" max="6927" min="6927" style="3" width="11.43"/>
    <col collapsed="false" customWidth="true" hidden="false" outlineLevel="0" max="6928" min="6928" style="3" width="12"/>
    <col collapsed="false" customWidth="true" hidden="false" outlineLevel="0" max="6929" min="6929" style="3" width="11.43"/>
    <col collapsed="false" customWidth="true" hidden="false" outlineLevel="0" max="6930" min="6930" style="3" width="11.14"/>
    <col collapsed="false" customWidth="true" hidden="false" outlineLevel="0" max="6931" min="6931" style="3" width="11.29"/>
    <col collapsed="false" customWidth="true" hidden="false" outlineLevel="0" max="6932" min="6932" style="3" width="11.43"/>
    <col collapsed="false" customWidth="true" hidden="false" outlineLevel="0" max="6933" min="6933" style="3" width="9.86"/>
    <col collapsed="false" customWidth="true" hidden="false" outlineLevel="0" max="6934" min="6934" style="3" width="12.42"/>
    <col collapsed="false" customWidth="true" hidden="false" outlineLevel="0" max="6935" min="6935" style="3" width="12.86"/>
    <col collapsed="false" customWidth="true" hidden="false" outlineLevel="0" max="6936" min="6936" style="3" width="9.71"/>
    <col collapsed="false" customWidth="true" hidden="false" outlineLevel="0" max="6937" min="6937" style="3" width="13.15"/>
    <col collapsed="false" customWidth="true" hidden="false" outlineLevel="0" max="6938" min="6938" style="3" width="12.57"/>
    <col collapsed="false" customWidth="true" hidden="false" outlineLevel="0" max="6939" min="6939" style="3" width="10.29"/>
    <col collapsed="false" customWidth="true" hidden="false" outlineLevel="0" max="6941" min="6940" style="3" width="13.71"/>
    <col collapsed="false" customWidth="true" hidden="false" outlineLevel="0" max="6943" min="6942" style="3" width="13.29"/>
    <col collapsed="false" customWidth="true" hidden="false" outlineLevel="0" max="6946" min="6946" style="3" width="14.14"/>
    <col collapsed="false" customWidth="true" hidden="false" outlineLevel="0" max="7169" min="7169" style="3" width="14.14"/>
    <col collapsed="false" customWidth="true" hidden="false" outlineLevel="0" max="7170" min="7170" style="3" width="7.29"/>
    <col collapsed="false" customWidth="true" hidden="false" outlineLevel="0" max="7171" min="7171" style="3" width="7.71"/>
    <col collapsed="false" customWidth="true" hidden="false" outlineLevel="0" max="7172" min="7172" style="3" width="63.85"/>
    <col collapsed="false" customWidth="true" hidden="false" outlineLevel="0" max="7173" min="7173" style="3" width="6.85"/>
    <col collapsed="false" customWidth="true" hidden="false" outlineLevel="0" max="7175" min="7175" style="3" width="9.29"/>
    <col collapsed="false" customWidth="true" hidden="false" outlineLevel="0" max="7177" min="7176" style="3" width="16.29"/>
    <col collapsed="false" customWidth="true" hidden="false" outlineLevel="0" max="7178" min="7178" style="3" width="96.57"/>
    <col collapsed="false" customWidth="true" hidden="false" outlineLevel="0" max="7179" min="7179" style="3" width="11.85"/>
    <col collapsed="false" customWidth="true" hidden="false" outlineLevel="0" max="7180" min="7180" style="3" width="11.29"/>
    <col collapsed="false" customWidth="true" hidden="false" outlineLevel="0" max="7181" min="7181" style="3" width="11.43"/>
    <col collapsed="false" customWidth="true" hidden="false" outlineLevel="0" max="7182" min="7182" style="3" width="9.86"/>
    <col collapsed="false" customWidth="true" hidden="false" outlineLevel="0" max="7183" min="7183" style="3" width="11.43"/>
    <col collapsed="false" customWidth="true" hidden="false" outlineLevel="0" max="7184" min="7184" style="3" width="12"/>
    <col collapsed="false" customWidth="true" hidden="false" outlineLevel="0" max="7185" min="7185" style="3" width="11.43"/>
    <col collapsed="false" customWidth="true" hidden="false" outlineLevel="0" max="7186" min="7186" style="3" width="11.14"/>
    <col collapsed="false" customWidth="true" hidden="false" outlineLevel="0" max="7187" min="7187" style="3" width="11.29"/>
    <col collapsed="false" customWidth="true" hidden="false" outlineLevel="0" max="7188" min="7188" style="3" width="11.43"/>
    <col collapsed="false" customWidth="true" hidden="false" outlineLevel="0" max="7189" min="7189" style="3" width="9.86"/>
    <col collapsed="false" customWidth="true" hidden="false" outlineLevel="0" max="7190" min="7190" style="3" width="12.42"/>
    <col collapsed="false" customWidth="true" hidden="false" outlineLevel="0" max="7191" min="7191" style="3" width="12.86"/>
    <col collapsed="false" customWidth="true" hidden="false" outlineLevel="0" max="7192" min="7192" style="3" width="9.71"/>
    <col collapsed="false" customWidth="true" hidden="false" outlineLevel="0" max="7193" min="7193" style="3" width="13.15"/>
    <col collapsed="false" customWidth="true" hidden="false" outlineLevel="0" max="7194" min="7194" style="3" width="12.57"/>
    <col collapsed="false" customWidth="true" hidden="false" outlineLevel="0" max="7195" min="7195" style="3" width="10.29"/>
    <col collapsed="false" customWidth="true" hidden="false" outlineLevel="0" max="7197" min="7196" style="3" width="13.71"/>
    <col collapsed="false" customWidth="true" hidden="false" outlineLevel="0" max="7199" min="7198" style="3" width="13.29"/>
    <col collapsed="false" customWidth="true" hidden="false" outlineLevel="0" max="7202" min="7202" style="3" width="14.14"/>
    <col collapsed="false" customWidth="true" hidden="false" outlineLevel="0" max="7425" min="7425" style="3" width="14.14"/>
    <col collapsed="false" customWidth="true" hidden="false" outlineLevel="0" max="7426" min="7426" style="3" width="7.29"/>
    <col collapsed="false" customWidth="true" hidden="false" outlineLevel="0" max="7427" min="7427" style="3" width="7.71"/>
    <col collapsed="false" customWidth="true" hidden="false" outlineLevel="0" max="7428" min="7428" style="3" width="63.85"/>
    <col collapsed="false" customWidth="true" hidden="false" outlineLevel="0" max="7429" min="7429" style="3" width="6.85"/>
    <col collapsed="false" customWidth="true" hidden="false" outlineLevel="0" max="7431" min="7431" style="3" width="9.29"/>
    <col collapsed="false" customWidth="true" hidden="false" outlineLevel="0" max="7433" min="7432" style="3" width="16.29"/>
    <col collapsed="false" customWidth="true" hidden="false" outlineLevel="0" max="7434" min="7434" style="3" width="96.57"/>
    <col collapsed="false" customWidth="true" hidden="false" outlineLevel="0" max="7435" min="7435" style="3" width="11.85"/>
    <col collapsed="false" customWidth="true" hidden="false" outlineLevel="0" max="7436" min="7436" style="3" width="11.29"/>
    <col collapsed="false" customWidth="true" hidden="false" outlineLevel="0" max="7437" min="7437" style="3" width="11.43"/>
    <col collapsed="false" customWidth="true" hidden="false" outlineLevel="0" max="7438" min="7438" style="3" width="9.86"/>
    <col collapsed="false" customWidth="true" hidden="false" outlineLevel="0" max="7439" min="7439" style="3" width="11.43"/>
    <col collapsed="false" customWidth="true" hidden="false" outlineLevel="0" max="7440" min="7440" style="3" width="12"/>
    <col collapsed="false" customWidth="true" hidden="false" outlineLevel="0" max="7441" min="7441" style="3" width="11.43"/>
    <col collapsed="false" customWidth="true" hidden="false" outlineLevel="0" max="7442" min="7442" style="3" width="11.14"/>
    <col collapsed="false" customWidth="true" hidden="false" outlineLevel="0" max="7443" min="7443" style="3" width="11.29"/>
    <col collapsed="false" customWidth="true" hidden="false" outlineLevel="0" max="7444" min="7444" style="3" width="11.43"/>
    <col collapsed="false" customWidth="true" hidden="false" outlineLevel="0" max="7445" min="7445" style="3" width="9.86"/>
    <col collapsed="false" customWidth="true" hidden="false" outlineLevel="0" max="7446" min="7446" style="3" width="12.42"/>
    <col collapsed="false" customWidth="true" hidden="false" outlineLevel="0" max="7447" min="7447" style="3" width="12.86"/>
    <col collapsed="false" customWidth="true" hidden="false" outlineLevel="0" max="7448" min="7448" style="3" width="9.71"/>
    <col collapsed="false" customWidth="true" hidden="false" outlineLevel="0" max="7449" min="7449" style="3" width="13.15"/>
    <col collapsed="false" customWidth="true" hidden="false" outlineLevel="0" max="7450" min="7450" style="3" width="12.57"/>
    <col collapsed="false" customWidth="true" hidden="false" outlineLevel="0" max="7451" min="7451" style="3" width="10.29"/>
    <col collapsed="false" customWidth="true" hidden="false" outlineLevel="0" max="7453" min="7452" style="3" width="13.71"/>
    <col collapsed="false" customWidth="true" hidden="false" outlineLevel="0" max="7455" min="7454" style="3" width="13.29"/>
    <col collapsed="false" customWidth="true" hidden="false" outlineLevel="0" max="7458" min="7458" style="3" width="14.14"/>
    <col collapsed="false" customWidth="true" hidden="false" outlineLevel="0" max="7681" min="7681" style="3" width="14.14"/>
    <col collapsed="false" customWidth="true" hidden="false" outlineLevel="0" max="7682" min="7682" style="3" width="7.29"/>
    <col collapsed="false" customWidth="true" hidden="false" outlineLevel="0" max="7683" min="7683" style="3" width="7.71"/>
    <col collapsed="false" customWidth="true" hidden="false" outlineLevel="0" max="7684" min="7684" style="3" width="63.85"/>
    <col collapsed="false" customWidth="true" hidden="false" outlineLevel="0" max="7685" min="7685" style="3" width="6.85"/>
    <col collapsed="false" customWidth="true" hidden="false" outlineLevel="0" max="7687" min="7687" style="3" width="9.29"/>
    <col collapsed="false" customWidth="true" hidden="false" outlineLevel="0" max="7689" min="7688" style="3" width="16.29"/>
    <col collapsed="false" customWidth="true" hidden="false" outlineLevel="0" max="7690" min="7690" style="3" width="96.57"/>
    <col collapsed="false" customWidth="true" hidden="false" outlineLevel="0" max="7691" min="7691" style="3" width="11.85"/>
    <col collapsed="false" customWidth="true" hidden="false" outlineLevel="0" max="7692" min="7692" style="3" width="11.29"/>
    <col collapsed="false" customWidth="true" hidden="false" outlineLevel="0" max="7693" min="7693" style="3" width="11.43"/>
    <col collapsed="false" customWidth="true" hidden="false" outlineLevel="0" max="7694" min="7694" style="3" width="9.86"/>
    <col collapsed="false" customWidth="true" hidden="false" outlineLevel="0" max="7695" min="7695" style="3" width="11.43"/>
    <col collapsed="false" customWidth="true" hidden="false" outlineLevel="0" max="7696" min="7696" style="3" width="12"/>
    <col collapsed="false" customWidth="true" hidden="false" outlineLevel="0" max="7697" min="7697" style="3" width="11.43"/>
    <col collapsed="false" customWidth="true" hidden="false" outlineLevel="0" max="7698" min="7698" style="3" width="11.14"/>
    <col collapsed="false" customWidth="true" hidden="false" outlineLevel="0" max="7699" min="7699" style="3" width="11.29"/>
    <col collapsed="false" customWidth="true" hidden="false" outlineLevel="0" max="7700" min="7700" style="3" width="11.43"/>
    <col collapsed="false" customWidth="true" hidden="false" outlineLevel="0" max="7701" min="7701" style="3" width="9.86"/>
    <col collapsed="false" customWidth="true" hidden="false" outlineLevel="0" max="7702" min="7702" style="3" width="12.42"/>
    <col collapsed="false" customWidth="true" hidden="false" outlineLevel="0" max="7703" min="7703" style="3" width="12.86"/>
    <col collapsed="false" customWidth="true" hidden="false" outlineLevel="0" max="7704" min="7704" style="3" width="9.71"/>
    <col collapsed="false" customWidth="true" hidden="false" outlineLevel="0" max="7705" min="7705" style="3" width="13.15"/>
    <col collapsed="false" customWidth="true" hidden="false" outlineLevel="0" max="7706" min="7706" style="3" width="12.57"/>
    <col collapsed="false" customWidth="true" hidden="false" outlineLevel="0" max="7707" min="7707" style="3" width="10.29"/>
    <col collapsed="false" customWidth="true" hidden="false" outlineLevel="0" max="7709" min="7708" style="3" width="13.71"/>
    <col collapsed="false" customWidth="true" hidden="false" outlineLevel="0" max="7711" min="7710" style="3" width="13.29"/>
    <col collapsed="false" customWidth="true" hidden="false" outlineLevel="0" max="7714" min="7714" style="3" width="14.14"/>
    <col collapsed="false" customWidth="true" hidden="false" outlineLevel="0" max="7937" min="7937" style="3" width="14.14"/>
    <col collapsed="false" customWidth="true" hidden="false" outlineLevel="0" max="7938" min="7938" style="3" width="7.29"/>
    <col collapsed="false" customWidth="true" hidden="false" outlineLevel="0" max="7939" min="7939" style="3" width="7.71"/>
    <col collapsed="false" customWidth="true" hidden="false" outlineLevel="0" max="7940" min="7940" style="3" width="63.85"/>
    <col collapsed="false" customWidth="true" hidden="false" outlineLevel="0" max="7941" min="7941" style="3" width="6.85"/>
    <col collapsed="false" customWidth="true" hidden="false" outlineLevel="0" max="7943" min="7943" style="3" width="9.29"/>
    <col collapsed="false" customWidth="true" hidden="false" outlineLevel="0" max="7945" min="7944" style="3" width="16.29"/>
    <col collapsed="false" customWidth="true" hidden="false" outlineLevel="0" max="7946" min="7946" style="3" width="96.57"/>
    <col collapsed="false" customWidth="true" hidden="false" outlineLevel="0" max="7947" min="7947" style="3" width="11.85"/>
    <col collapsed="false" customWidth="true" hidden="false" outlineLevel="0" max="7948" min="7948" style="3" width="11.29"/>
    <col collapsed="false" customWidth="true" hidden="false" outlineLevel="0" max="7949" min="7949" style="3" width="11.43"/>
    <col collapsed="false" customWidth="true" hidden="false" outlineLevel="0" max="7950" min="7950" style="3" width="9.86"/>
    <col collapsed="false" customWidth="true" hidden="false" outlineLevel="0" max="7951" min="7951" style="3" width="11.43"/>
    <col collapsed="false" customWidth="true" hidden="false" outlineLevel="0" max="7952" min="7952" style="3" width="12"/>
    <col collapsed="false" customWidth="true" hidden="false" outlineLevel="0" max="7953" min="7953" style="3" width="11.43"/>
    <col collapsed="false" customWidth="true" hidden="false" outlineLevel="0" max="7954" min="7954" style="3" width="11.14"/>
    <col collapsed="false" customWidth="true" hidden="false" outlineLevel="0" max="7955" min="7955" style="3" width="11.29"/>
    <col collapsed="false" customWidth="true" hidden="false" outlineLevel="0" max="7956" min="7956" style="3" width="11.43"/>
    <col collapsed="false" customWidth="true" hidden="false" outlineLevel="0" max="7957" min="7957" style="3" width="9.86"/>
    <col collapsed="false" customWidth="true" hidden="false" outlineLevel="0" max="7958" min="7958" style="3" width="12.42"/>
    <col collapsed="false" customWidth="true" hidden="false" outlineLevel="0" max="7959" min="7959" style="3" width="12.86"/>
    <col collapsed="false" customWidth="true" hidden="false" outlineLevel="0" max="7960" min="7960" style="3" width="9.71"/>
    <col collapsed="false" customWidth="true" hidden="false" outlineLevel="0" max="7961" min="7961" style="3" width="13.15"/>
    <col collapsed="false" customWidth="true" hidden="false" outlineLevel="0" max="7962" min="7962" style="3" width="12.57"/>
    <col collapsed="false" customWidth="true" hidden="false" outlineLevel="0" max="7963" min="7963" style="3" width="10.29"/>
    <col collapsed="false" customWidth="true" hidden="false" outlineLevel="0" max="7965" min="7964" style="3" width="13.71"/>
    <col collapsed="false" customWidth="true" hidden="false" outlineLevel="0" max="7967" min="7966" style="3" width="13.29"/>
    <col collapsed="false" customWidth="true" hidden="false" outlineLevel="0" max="7970" min="7970" style="3" width="14.14"/>
    <col collapsed="false" customWidth="true" hidden="false" outlineLevel="0" max="8193" min="8193" style="3" width="14.14"/>
    <col collapsed="false" customWidth="true" hidden="false" outlineLevel="0" max="8194" min="8194" style="3" width="7.29"/>
    <col collapsed="false" customWidth="true" hidden="false" outlineLevel="0" max="8195" min="8195" style="3" width="7.71"/>
    <col collapsed="false" customWidth="true" hidden="false" outlineLevel="0" max="8196" min="8196" style="3" width="63.85"/>
    <col collapsed="false" customWidth="true" hidden="false" outlineLevel="0" max="8197" min="8197" style="3" width="6.85"/>
    <col collapsed="false" customWidth="true" hidden="false" outlineLevel="0" max="8199" min="8199" style="3" width="9.29"/>
    <col collapsed="false" customWidth="true" hidden="false" outlineLevel="0" max="8201" min="8200" style="3" width="16.29"/>
    <col collapsed="false" customWidth="true" hidden="false" outlineLevel="0" max="8202" min="8202" style="3" width="96.57"/>
    <col collapsed="false" customWidth="true" hidden="false" outlineLevel="0" max="8203" min="8203" style="3" width="11.85"/>
    <col collapsed="false" customWidth="true" hidden="false" outlineLevel="0" max="8204" min="8204" style="3" width="11.29"/>
    <col collapsed="false" customWidth="true" hidden="false" outlineLevel="0" max="8205" min="8205" style="3" width="11.43"/>
    <col collapsed="false" customWidth="true" hidden="false" outlineLevel="0" max="8206" min="8206" style="3" width="9.86"/>
    <col collapsed="false" customWidth="true" hidden="false" outlineLevel="0" max="8207" min="8207" style="3" width="11.43"/>
    <col collapsed="false" customWidth="true" hidden="false" outlineLevel="0" max="8208" min="8208" style="3" width="12"/>
    <col collapsed="false" customWidth="true" hidden="false" outlineLevel="0" max="8209" min="8209" style="3" width="11.43"/>
    <col collapsed="false" customWidth="true" hidden="false" outlineLevel="0" max="8210" min="8210" style="3" width="11.14"/>
    <col collapsed="false" customWidth="true" hidden="false" outlineLevel="0" max="8211" min="8211" style="3" width="11.29"/>
    <col collapsed="false" customWidth="true" hidden="false" outlineLevel="0" max="8212" min="8212" style="3" width="11.43"/>
    <col collapsed="false" customWidth="true" hidden="false" outlineLevel="0" max="8213" min="8213" style="3" width="9.86"/>
    <col collapsed="false" customWidth="true" hidden="false" outlineLevel="0" max="8214" min="8214" style="3" width="12.42"/>
    <col collapsed="false" customWidth="true" hidden="false" outlineLevel="0" max="8215" min="8215" style="3" width="12.86"/>
    <col collapsed="false" customWidth="true" hidden="false" outlineLevel="0" max="8216" min="8216" style="3" width="9.71"/>
    <col collapsed="false" customWidth="true" hidden="false" outlineLevel="0" max="8217" min="8217" style="3" width="13.15"/>
    <col collapsed="false" customWidth="true" hidden="false" outlineLevel="0" max="8218" min="8218" style="3" width="12.57"/>
    <col collapsed="false" customWidth="true" hidden="false" outlineLevel="0" max="8219" min="8219" style="3" width="10.29"/>
    <col collapsed="false" customWidth="true" hidden="false" outlineLevel="0" max="8221" min="8220" style="3" width="13.71"/>
    <col collapsed="false" customWidth="true" hidden="false" outlineLevel="0" max="8223" min="8222" style="3" width="13.29"/>
    <col collapsed="false" customWidth="true" hidden="false" outlineLevel="0" max="8226" min="8226" style="3" width="14.14"/>
    <col collapsed="false" customWidth="true" hidden="false" outlineLevel="0" max="8449" min="8449" style="3" width="14.14"/>
    <col collapsed="false" customWidth="true" hidden="false" outlineLevel="0" max="8450" min="8450" style="3" width="7.29"/>
    <col collapsed="false" customWidth="true" hidden="false" outlineLevel="0" max="8451" min="8451" style="3" width="7.71"/>
    <col collapsed="false" customWidth="true" hidden="false" outlineLevel="0" max="8452" min="8452" style="3" width="63.85"/>
    <col collapsed="false" customWidth="true" hidden="false" outlineLevel="0" max="8453" min="8453" style="3" width="6.85"/>
    <col collapsed="false" customWidth="true" hidden="false" outlineLevel="0" max="8455" min="8455" style="3" width="9.29"/>
    <col collapsed="false" customWidth="true" hidden="false" outlineLevel="0" max="8457" min="8456" style="3" width="16.29"/>
    <col collapsed="false" customWidth="true" hidden="false" outlineLevel="0" max="8458" min="8458" style="3" width="96.57"/>
    <col collapsed="false" customWidth="true" hidden="false" outlineLevel="0" max="8459" min="8459" style="3" width="11.85"/>
    <col collapsed="false" customWidth="true" hidden="false" outlineLevel="0" max="8460" min="8460" style="3" width="11.29"/>
    <col collapsed="false" customWidth="true" hidden="false" outlineLevel="0" max="8461" min="8461" style="3" width="11.43"/>
    <col collapsed="false" customWidth="true" hidden="false" outlineLevel="0" max="8462" min="8462" style="3" width="9.86"/>
    <col collapsed="false" customWidth="true" hidden="false" outlineLevel="0" max="8463" min="8463" style="3" width="11.43"/>
    <col collapsed="false" customWidth="true" hidden="false" outlineLevel="0" max="8464" min="8464" style="3" width="12"/>
    <col collapsed="false" customWidth="true" hidden="false" outlineLevel="0" max="8465" min="8465" style="3" width="11.43"/>
    <col collapsed="false" customWidth="true" hidden="false" outlineLevel="0" max="8466" min="8466" style="3" width="11.14"/>
    <col collapsed="false" customWidth="true" hidden="false" outlineLevel="0" max="8467" min="8467" style="3" width="11.29"/>
    <col collapsed="false" customWidth="true" hidden="false" outlineLevel="0" max="8468" min="8468" style="3" width="11.43"/>
    <col collapsed="false" customWidth="true" hidden="false" outlineLevel="0" max="8469" min="8469" style="3" width="9.86"/>
    <col collapsed="false" customWidth="true" hidden="false" outlineLevel="0" max="8470" min="8470" style="3" width="12.42"/>
    <col collapsed="false" customWidth="true" hidden="false" outlineLevel="0" max="8471" min="8471" style="3" width="12.86"/>
    <col collapsed="false" customWidth="true" hidden="false" outlineLevel="0" max="8472" min="8472" style="3" width="9.71"/>
    <col collapsed="false" customWidth="true" hidden="false" outlineLevel="0" max="8473" min="8473" style="3" width="13.15"/>
    <col collapsed="false" customWidth="true" hidden="false" outlineLevel="0" max="8474" min="8474" style="3" width="12.57"/>
    <col collapsed="false" customWidth="true" hidden="false" outlineLevel="0" max="8475" min="8475" style="3" width="10.29"/>
    <col collapsed="false" customWidth="true" hidden="false" outlineLevel="0" max="8477" min="8476" style="3" width="13.71"/>
    <col collapsed="false" customWidth="true" hidden="false" outlineLevel="0" max="8479" min="8478" style="3" width="13.29"/>
    <col collapsed="false" customWidth="true" hidden="false" outlineLevel="0" max="8482" min="8482" style="3" width="14.14"/>
    <col collapsed="false" customWidth="true" hidden="false" outlineLevel="0" max="8705" min="8705" style="3" width="14.14"/>
    <col collapsed="false" customWidth="true" hidden="false" outlineLevel="0" max="8706" min="8706" style="3" width="7.29"/>
    <col collapsed="false" customWidth="true" hidden="false" outlineLevel="0" max="8707" min="8707" style="3" width="7.71"/>
    <col collapsed="false" customWidth="true" hidden="false" outlineLevel="0" max="8708" min="8708" style="3" width="63.85"/>
    <col collapsed="false" customWidth="true" hidden="false" outlineLevel="0" max="8709" min="8709" style="3" width="6.85"/>
    <col collapsed="false" customWidth="true" hidden="false" outlineLevel="0" max="8711" min="8711" style="3" width="9.29"/>
    <col collapsed="false" customWidth="true" hidden="false" outlineLevel="0" max="8713" min="8712" style="3" width="16.29"/>
    <col collapsed="false" customWidth="true" hidden="false" outlineLevel="0" max="8714" min="8714" style="3" width="96.57"/>
    <col collapsed="false" customWidth="true" hidden="false" outlineLevel="0" max="8715" min="8715" style="3" width="11.85"/>
    <col collapsed="false" customWidth="true" hidden="false" outlineLevel="0" max="8716" min="8716" style="3" width="11.29"/>
    <col collapsed="false" customWidth="true" hidden="false" outlineLevel="0" max="8717" min="8717" style="3" width="11.43"/>
    <col collapsed="false" customWidth="true" hidden="false" outlineLevel="0" max="8718" min="8718" style="3" width="9.86"/>
    <col collapsed="false" customWidth="true" hidden="false" outlineLevel="0" max="8719" min="8719" style="3" width="11.43"/>
    <col collapsed="false" customWidth="true" hidden="false" outlineLevel="0" max="8720" min="8720" style="3" width="12"/>
    <col collapsed="false" customWidth="true" hidden="false" outlineLevel="0" max="8721" min="8721" style="3" width="11.43"/>
    <col collapsed="false" customWidth="true" hidden="false" outlineLevel="0" max="8722" min="8722" style="3" width="11.14"/>
    <col collapsed="false" customWidth="true" hidden="false" outlineLevel="0" max="8723" min="8723" style="3" width="11.29"/>
    <col collapsed="false" customWidth="true" hidden="false" outlineLevel="0" max="8724" min="8724" style="3" width="11.43"/>
    <col collapsed="false" customWidth="true" hidden="false" outlineLevel="0" max="8725" min="8725" style="3" width="9.86"/>
    <col collapsed="false" customWidth="true" hidden="false" outlineLevel="0" max="8726" min="8726" style="3" width="12.42"/>
    <col collapsed="false" customWidth="true" hidden="false" outlineLevel="0" max="8727" min="8727" style="3" width="12.86"/>
    <col collapsed="false" customWidth="true" hidden="false" outlineLevel="0" max="8728" min="8728" style="3" width="9.71"/>
    <col collapsed="false" customWidth="true" hidden="false" outlineLevel="0" max="8729" min="8729" style="3" width="13.15"/>
    <col collapsed="false" customWidth="true" hidden="false" outlineLevel="0" max="8730" min="8730" style="3" width="12.57"/>
    <col collapsed="false" customWidth="true" hidden="false" outlineLevel="0" max="8731" min="8731" style="3" width="10.29"/>
    <col collapsed="false" customWidth="true" hidden="false" outlineLevel="0" max="8733" min="8732" style="3" width="13.71"/>
    <col collapsed="false" customWidth="true" hidden="false" outlineLevel="0" max="8735" min="8734" style="3" width="13.29"/>
    <col collapsed="false" customWidth="true" hidden="false" outlineLevel="0" max="8738" min="8738" style="3" width="14.14"/>
    <col collapsed="false" customWidth="true" hidden="false" outlineLevel="0" max="8961" min="8961" style="3" width="14.14"/>
    <col collapsed="false" customWidth="true" hidden="false" outlineLevel="0" max="8962" min="8962" style="3" width="7.29"/>
    <col collapsed="false" customWidth="true" hidden="false" outlineLevel="0" max="8963" min="8963" style="3" width="7.71"/>
    <col collapsed="false" customWidth="true" hidden="false" outlineLevel="0" max="8964" min="8964" style="3" width="63.85"/>
    <col collapsed="false" customWidth="true" hidden="false" outlineLevel="0" max="8965" min="8965" style="3" width="6.85"/>
    <col collapsed="false" customWidth="true" hidden="false" outlineLevel="0" max="8967" min="8967" style="3" width="9.29"/>
    <col collapsed="false" customWidth="true" hidden="false" outlineLevel="0" max="8969" min="8968" style="3" width="16.29"/>
    <col collapsed="false" customWidth="true" hidden="false" outlineLevel="0" max="8970" min="8970" style="3" width="96.57"/>
    <col collapsed="false" customWidth="true" hidden="false" outlineLevel="0" max="8971" min="8971" style="3" width="11.85"/>
    <col collapsed="false" customWidth="true" hidden="false" outlineLevel="0" max="8972" min="8972" style="3" width="11.29"/>
    <col collapsed="false" customWidth="true" hidden="false" outlineLevel="0" max="8973" min="8973" style="3" width="11.43"/>
    <col collapsed="false" customWidth="true" hidden="false" outlineLevel="0" max="8974" min="8974" style="3" width="9.86"/>
    <col collapsed="false" customWidth="true" hidden="false" outlineLevel="0" max="8975" min="8975" style="3" width="11.43"/>
    <col collapsed="false" customWidth="true" hidden="false" outlineLevel="0" max="8976" min="8976" style="3" width="12"/>
    <col collapsed="false" customWidth="true" hidden="false" outlineLevel="0" max="8977" min="8977" style="3" width="11.43"/>
    <col collapsed="false" customWidth="true" hidden="false" outlineLevel="0" max="8978" min="8978" style="3" width="11.14"/>
    <col collapsed="false" customWidth="true" hidden="false" outlineLevel="0" max="8979" min="8979" style="3" width="11.29"/>
    <col collapsed="false" customWidth="true" hidden="false" outlineLevel="0" max="8980" min="8980" style="3" width="11.43"/>
    <col collapsed="false" customWidth="true" hidden="false" outlineLevel="0" max="8981" min="8981" style="3" width="9.86"/>
    <col collapsed="false" customWidth="true" hidden="false" outlineLevel="0" max="8982" min="8982" style="3" width="12.42"/>
    <col collapsed="false" customWidth="true" hidden="false" outlineLevel="0" max="8983" min="8983" style="3" width="12.86"/>
    <col collapsed="false" customWidth="true" hidden="false" outlineLevel="0" max="8984" min="8984" style="3" width="9.71"/>
    <col collapsed="false" customWidth="true" hidden="false" outlineLevel="0" max="8985" min="8985" style="3" width="13.15"/>
    <col collapsed="false" customWidth="true" hidden="false" outlineLevel="0" max="8986" min="8986" style="3" width="12.57"/>
    <col collapsed="false" customWidth="true" hidden="false" outlineLevel="0" max="8987" min="8987" style="3" width="10.29"/>
    <col collapsed="false" customWidth="true" hidden="false" outlineLevel="0" max="8989" min="8988" style="3" width="13.71"/>
    <col collapsed="false" customWidth="true" hidden="false" outlineLevel="0" max="8991" min="8990" style="3" width="13.29"/>
    <col collapsed="false" customWidth="true" hidden="false" outlineLevel="0" max="8994" min="8994" style="3" width="14.14"/>
    <col collapsed="false" customWidth="true" hidden="false" outlineLevel="0" max="9217" min="9217" style="3" width="14.14"/>
    <col collapsed="false" customWidth="true" hidden="false" outlineLevel="0" max="9218" min="9218" style="3" width="7.29"/>
    <col collapsed="false" customWidth="true" hidden="false" outlineLevel="0" max="9219" min="9219" style="3" width="7.71"/>
    <col collapsed="false" customWidth="true" hidden="false" outlineLevel="0" max="9220" min="9220" style="3" width="63.85"/>
    <col collapsed="false" customWidth="true" hidden="false" outlineLevel="0" max="9221" min="9221" style="3" width="6.85"/>
    <col collapsed="false" customWidth="true" hidden="false" outlineLevel="0" max="9223" min="9223" style="3" width="9.29"/>
    <col collapsed="false" customWidth="true" hidden="false" outlineLevel="0" max="9225" min="9224" style="3" width="16.29"/>
    <col collapsed="false" customWidth="true" hidden="false" outlineLevel="0" max="9226" min="9226" style="3" width="96.57"/>
    <col collapsed="false" customWidth="true" hidden="false" outlineLevel="0" max="9227" min="9227" style="3" width="11.85"/>
    <col collapsed="false" customWidth="true" hidden="false" outlineLevel="0" max="9228" min="9228" style="3" width="11.29"/>
    <col collapsed="false" customWidth="true" hidden="false" outlineLevel="0" max="9229" min="9229" style="3" width="11.43"/>
    <col collapsed="false" customWidth="true" hidden="false" outlineLevel="0" max="9230" min="9230" style="3" width="9.86"/>
    <col collapsed="false" customWidth="true" hidden="false" outlineLevel="0" max="9231" min="9231" style="3" width="11.43"/>
    <col collapsed="false" customWidth="true" hidden="false" outlineLevel="0" max="9232" min="9232" style="3" width="12"/>
    <col collapsed="false" customWidth="true" hidden="false" outlineLevel="0" max="9233" min="9233" style="3" width="11.43"/>
    <col collapsed="false" customWidth="true" hidden="false" outlineLevel="0" max="9234" min="9234" style="3" width="11.14"/>
    <col collapsed="false" customWidth="true" hidden="false" outlineLevel="0" max="9235" min="9235" style="3" width="11.29"/>
    <col collapsed="false" customWidth="true" hidden="false" outlineLevel="0" max="9236" min="9236" style="3" width="11.43"/>
    <col collapsed="false" customWidth="true" hidden="false" outlineLevel="0" max="9237" min="9237" style="3" width="9.86"/>
    <col collapsed="false" customWidth="true" hidden="false" outlineLevel="0" max="9238" min="9238" style="3" width="12.42"/>
    <col collapsed="false" customWidth="true" hidden="false" outlineLevel="0" max="9239" min="9239" style="3" width="12.86"/>
    <col collapsed="false" customWidth="true" hidden="false" outlineLevel="0" max="9240" min="9240" style="3" width="9.71"/>
    <col collapsed="false" customWidth="true" hidden="false" outlineLevel="0" max="9241" min="9241" style="3" width="13.15"/>
    <col collapsed="false" customWidth="true" hidden="false" outlineLevel="0" max="9242" min="9242" style="3" width="12.57"/>
    <col collapsed="false" customWidth="true" hidden="false" outlineLevel="0" max="9243" min="9243" style="3" width="10.29"/>
    <col collapsed="false" customWidth="true" hidden="false" outlineLevel="0" max="9245" min="9244" style="3" width="13.71"/>
    <col collapsed="false" customWidth="true" hidden="false" outlineLevel="0" max="9247" min="9246" style="3" width="13.29"/>
    <col collapsed="false" customWidth="true" hidden="false" outlineLevel="0" max="9250" min="9250" style="3" width="14.14"/>
    <col collapsed="false" customWidth="true" hidden="false" outlineLevel="0" max="9473" min="9473" style="3" width="14.14"/>
    <col collapsed="false" customWidth="true" hidden="false" outlineLevel="0" max="9474" min="9474" style="3" width="7.29"/>
    <col collapsed="false" customWidth="true" hidden="false" outlineLevel="0" max="9475" min="9475" style="3" width="7.71"/>
    <col collapsed="false" customWidth="true" hidden="false" outlineLevel="0" max="9476" min="9476" style="3" width="63.85"/>
    <col collapsed="false" customWidth="true" hidden="false" outlineLevel="0" max="9477" min="9477" style="3" width="6.85"/>
    <col collapsed="false" customWidth="true" hidden="false" outlineLevel="0" max="9479" min="9479" style="3" width="9.29"/>
    <col collapsed="false" customWidth="true" hidden="false" outlineLevel="0" max="9481" min="9480" style="3" width="16.29"/>
    <col collapsed="false" customWidth="true" hidden="false" outlineLevel="0" max="9482" min="9482" style="3" width="96.57"/>
    <col collapsed="false" customWidth="true" hidden="false" outlineLevel="0" max="9483" min="9483" style="3" width="11.85"/>
    <col collapsed="false" customWidth="true" hidden="false" outlineLevel="0" max="9484" min="9484" style="3" width="11.29"/>
    <col collapsed="false" customWidth="true" hidden="false" outlineLevel="0" max="9485" min="9485" style="3" width="11.43"/>
    <col collapsed="false" customWidth="true" hidden="false" outlineLevel="0" max="9486" min="9486" style="3" width="9.86"/>
    <col collapsed="false" customWidth="true" hidden="false" outlineLevel="0" max="9487" min="9487" style="3" width="11.43"/>
    <col collapsed="false" customWidth="true" hidden="false" outlineLevel="0" max="9488" min="9488" style="3" width="12"/>
    <col collapsed="false" customWidth="true" hidden="false" outlineLevel="0" max="9489" min="9489" style="3" width="11.43"/>
    <col collapsed="false" customWidth="true" hidden="false" outlineLevel="0" max="9490" min="9490" style="3" width="11.14"/>
    <col collapsed="false" customWidth="true" hidden="false" outlineLevel="0" max="9491" min="9491" style="3" width="11.29"/>
    <col collapsed="false" customWidth="true" hidden="false" outlineLevel="0" max="9492" min="9492" style="3" width="11.43"/>
    <col collapsed="false" customWidth="true" hidden="false" outlineLevel="0" max="9493" min="9493" style="3" width="9.86"/>
    <col collapsed="false" customWidth="true" hidden="false" outlineLevel="0" max="9494" min="9494" style="3" width="12.42"/>
    <col collapsed="false" customWidth="true" hidden="false" outlineLevel="0" max="9495" min="9495" style="3" width="12.86"/>
    <col collapsed="false" customWidth="true" hidden="false" outlineLevel="0" max="9496" min="9496" style="3" width="9.71"/>
    <col collapsed="false" customWidth="true" hidden="false" outlineLevel="0" max="9497" min="9497" style="3" width="13.15"/>
    <col collapsed="false" customWidth="true" hidden="false" outlineLevel="0" max="9498" min="9498" style="3" width="12.57"/>
    <col collapsed="false" customWidth="true" hidden="false" outlineLevel="0" max="9499" min="9499" style="3" width="10.29"/>
    <col collapsed="false" customWidth="true" hidden="false" outlineLevel="0" max="9501" min="9500" style="3" width="13.71"/>
    <col collapsed="false" customWidth="true" hidden="false" outlineLevel="0" max="9503" min="9502" style="3" width="13.29"/>
    <col collapsed="false" customWidth="true" hidden="false" outlineLevel="0" max="9506" min="9506" style="3" width="14.14"/>
    <col collapsed="false" customWidth="true" hidden="false" outlineLevel="0" max="9729" min="9729" style="3" width="14.14"/>
    <col collapsed="false" customWidth="true" hidden="false" outlineLevel="0" max="9730" min="9730" style="3" width="7.29"/>
    <col collapsed="false" customWidth="true" hidden="false" outlineLevel="0" max="9731" min="9731" style="3" width="7.71"/>
    <col collapsed="false" customWidth="true" hidden="false" outlineLevel="0" max="9732" min="9732" style="3" width="63.85"/>
    <col collapsed="false" customWidth="true" hidden="false" outlineLevel="0" max="9733" min="9733" style="3" width="6.85"/>
    <col collapsed="false" customWidth="true" hidden="false" outlineLevel="0" max="9735" min="9735" style="3" width="9.29"/>
    <col collapsed="false" customWidth="true" hidden="false" outlineLevel="0" max="9737" min="9736" style="3" width="16.29"/>
    <col collapsed="false" customWidth="true" hidden="false" outlineLevel="0" max="9738" min="9738" style="3" width="96.57"/>
    <col collapsed="false" customWidth="true" hidden="false" outlineLevel="0" max="9739" min="9739" style="3" width="11.85"/>
    <col collapsed="false" customWidth="true" hidden="false" outlineLevel="0" max="9740" min="9740" style="3" width="11.29"/>
    <col collapsed="false" customWidth="true" hidden="false" outlineLevel="0" max="9741" min="9741" style="3" width="11.43"/>
    <col collapsed="false" customWidth="true" hidden="false" outlineLevel="0" max="9742" min="9742" style="3" width="9.86"/>
    <col collapsed="false" customWidth="true" hidden="false" outlineLevel="0" max="9743" min="9743" style="3" width="11.43"/>
    <col collapsed="false" customWidth="true" hidden="false" outlineLevel="0" max="9744" min="9744" style="3" width="12"/>
    <col collapsed="false" customWidth="true" hidden="false" outlineLevel="0" max="9745" min="9745" style="3" width="11.43"/>
    <col collapsed="false" customWidth="true" hidden="false" outlineLevel="0" max="9746" min="9746" style="3" width="11.14"/>
    <col collapsed="false" customWidth="true" hidden="false" outlineLevel="0" max="9747" min="9747" style="3" width="11.29"/>
    <col collapsed="false" customWidth="true" hidden="false" outlineLevel="0" max="9748" min="9748" style="3" width="11.43"/>
    <col collapsed="false" customWidth="true" hidden="false" outlineLevel="0" max="9749" min="9749" style="3" width="9.86"/>
    <col collapsed="false" customWidth="true" hidden="false" outlineLevel="0" max="9750" min="9750" style="3" width="12.42"/>
    <col collapsed="false" customWidth="true" hidden="false" outlineLevel="0" max="9751" min="9751" style="3" width="12.86"/>
    <col collapsed="false" customWidth="true" hidden="false" outlineLevel="0" max="9752" min="9752" style="3" width="9.71"/>
    <col collapsed="false" customWidth="true" hidden="false" outlineLevel="0" max="9753" min="9753" style="3" width="13.15"/>
    <col collapsed="false" customWidth="true" hidden="false" outlineLevel="0" max="9754" min="9754" style="3" width="12.57"/>
    <col collapsed="false" customWidth="true" hidden="false" outlineLevel="0" max="9755" min="9755" style="3" width="10.29"/>
    <col collapsed="false" customWidth="true" hidden="false" outlineLevel="0" max="9757" min="9756" style="3" width="13.71"/>
    <col collapsed="false" customWidth="true" hidden="false" outlineLevel="0" max="9759" min="9758" style="3" width="13.29"/>
    <col collapsed="false" customWidth="true" hidden="false" outlineLevel="0" max="9762" min="9762" style="3" width="14.14"/>
    <col collapsed="false" customWidth="true" hidden="false" outlineLevel="0" max="9985" min="9985" style="3" width="14.14"/>
    <col collapsed="false" customWidth="true" hidden="false" outlineLevel="0" max="9986" min="9986" style="3" width="7.29"/>
    <col collapsed="false" customWidth="true" hidden="false" outlineLevel="0" max="9987" min="9987" style="3" width="7.71"/>
    <col collapsed="false" customWidth="true" hidden="false" outlineLevel="0" max="9988" min="9988" style="3" width="63.85"/>
    <col collapsed="false" customWidth="true" hidden="false" outlineLevel="0" max="9989" min="9989" style="3" width="6.85"/>
    <col collapsed="false" customWidth="true" hidden="false" outlineLevel="0" max="9991" min="9991" style="3" width="9.29"/>
    <col collapsed="false" customWidth="true" hidden="false" outlineLevel="0" max="9993" min="9992" style="3" width="16.29"/>
    <col collapsed="false" customWidth="true" hidden="false" outlineLevel="0" max="9994" min="9994" style="3" width="96.57"/>
    <col collapsed="false" customWidth="true" hidden="false" outlineLevel="0" max="9995" min="9995" style="3" width="11.85"/>
    <col collapsed="false" customWidth="true" hidden="false" outlineLevel="0" max="9996" min="9996" style="3" width="11.29"/>
    <col collapsed="false" customWidth="true" hidden="false" outlineLevel="0" max="9997" min="9997" style="3" width="11.43"/>
    <col collapsed="false" customWidth="true" hidden="false" outlineLevel="0" max="9998" min="9998" style="3" width="9.86"/>
    <col collapsed="false" customWidth="true" hidden="false" outlineLevel="0" max="9999" min="9999" style="3" width="11.43"/>
    <col collapsed="false" customWidth="true" hidden="false" outlineLevel="0" max="10000" min="10000" style="3" width="12"/>
    <col collapsed="false" customWidth="true" hidden="false" outlineLevel="0" max="10001" min="10001" style="3" width="11.43"/>
    <col collapsed="false" customWidth="true" hidden="false" outlineLevel="0" max="10002" min="10002" style="3" width="11.14"/>
    <col collapsed="false" customWidth="true" hidden="false" outlineLevel="0" max="10003" min="10003" style="3" width="11.29"/>
    <col collapsed="false" customWidth="true" hidden="false" outlineLevel="0" max="10004" min="10004" style="3" width="11.43"/>
    <col collapsed="false" customWidth="true" hidden="false" outlineLevel="0" max="10005" min="10005" style="3" width="9.86"/>
    <col collapsed="false" customWidth="true" hidden="false" outlineLevel="0" max="10006" min="10006" style="3" width="12.42"/>
    <col collapsed="false" customWidth="true" hidden="false" outlineLevel="0" max="10007" min="10007" style="3" width="12.86"/>
    <col collapsed="false" customWidth="true" hidden="false" outlineLevel="0" max="10008" min="10008" style="3" width="9.71"/>
    <col collapsed="false" customWidth="true" hidden="false" outlineLevel="0" max="10009" min="10009" style="3" width="13.15"/>
    <col collapsed="false" customWidth="true" hidden="false" outlineLevel="0" max="10010" min="10010" style="3" width="12.57"/>
    <col collapsed="false" customWidth="true" hidden="false" outlineLevel="0" max="10011" min="10011" style="3" width="10.29"/>
    <col collapsed="false" customWidth="true" hidden="false" outlineLevel="0" max="10013" min="10012" style="3" width="13.71"/>
    <col collapsed="false" customWidth="true" hidden="false" outlineLevel="0" max="10015" min="10014" style="3" width="13.29"/>
    <col collapsed="false" customWidth="true" hidden="false" outlineLevel="0" max="10018" min="10018" style="3" width="14.14"/>
    <col collapsed="false" customWidth="true" hidden="false" outlineLevel="0" max="10241" min="10241" style="3" width="14.14"/>
    <col collapsed="false" customWidth="true" hidden="false" outlineLevel="0" max="10242" min="10242" style="3" width="7.29"/>
    <col collapsed="false" customWidth="true" hidden="false" outlineLevel="0" max="10243" min="10243" style="3" width="7.71"/>
    <col collapsed="false" customWidth="true" hidden="false" outlineLevel="0" max="10244" min="10244" style="3" width="63.85"/>
    <col collapsed="false" customWidth="true" hidden="false" outlineLevel="0" max="10245" min="10245" style="3" width="6.85"/>
    <col collapsed="false" customWidth="true" hidden="false" outlineLevel="0" max="10247" min="10247" style="3" width="9.29"/>
    <col collapsed="false" customWidth="true" hidden="false" outlineLevel="0" max="10249" min="10248" style="3" width="16.29"/>
    <col collapsed="false" customWidth="true" hidden="false" outlineLevel="0" max="10250" min="10250" style="3" width="96.57"/>
    <col collapsed="false" customWidth="true" hidden="false" outlineLevel="0" max="10251" min="10251" style="3" width="11.85"/>
    <col collapsed="false" customWidth="true" hidden="false" outlineLevel="0" max="10252" min="10252" style="3" width="11.29"/>
    <col collapsed="false" customWidth="true" hidden="false" outlineLevel="0" max="10253" min="10253" style="3" width="11.43"/>
    <col collapsed="false" customWidth="true" hidden="false" outlineLevel="0" max="10254" min="10254" style="3" width="9.86"/>
    <col collapsed="false" customWidth="true" hidden="false" outlineLevel="0" max="10255" min="10255" style="3" width="11.43"/>
    <col collapsed="false" customWidth="true" hidden="false" outlineLevel="0" max="10256" min="10256" style="3" width="12"/>
    <col collapsed="false" customWidth="true" hidden="false" outlineLevel="0" max="10257" min="10257" style="3" width="11.43"/>
    <col collapsed="false" customWidth="true" hidden="false" outlineLevel="0" max="10258" min="10258" style="3" width="11.14"/>
    <col collapsed="false" customWidth="true" hidden="false" outlineLevel="0" max="10259" min="10259" style="3" width="11.29"/>
    <col collapsed="false" customWidth="true" hidden="false" outlineLevel="0" max="10260" min="10260" style="3" width="11.43"/>
    <col collapsed="false" customWidth="true" hidden="false" outlineLevel="0" max="10261" min="10261" style="3" width="9.86"/>
    <col collapsed="false" customWidth="true" hidden="false" outlineLevel="0" max="10262" min="10262" style="3" width="12.42"/>
    <col collapsed="false" customWidth="true" hidden="false" outlineLevel="0" max="10263" min="10263" style="3" width="12.86"/>
    <col collapsed="false" customWidth="true" hidden="false" outlineLevel="0" max="10264" min="10264" style="3" width="9.71"/>
    <col collapsed="false" customWidth="true" hidden="false" outlineLevel="0" max="10265" min="10265" style="3" width="13.15"/>
    <col collapsed="false" customWidth="true" hidden="false" outlineLevel="0" max="10266" min="10266" style="3" width="12.57"/>
    <col collapsed="false" customWidth="true" hidden="false" outlineLevel="0" max="10267" min="10267" style="3" width="10.29"/>
    <col collapsed="false" customWidth="true" hidden="false" outlineLevel="0" max="10269" min="10268" style="3" width="13.71"/>
    <col collapsed="false" customWidth="true" hidden="false" outlineLevel="0" max="10271" min="10270" style="3" width="13.29"/>
    <col collapsed="false" customWidth="true" hidden="false" outlineLevel="0" max="10274" min="10274" style="3" width="14.14"/>
    <col collapsed="false" customWidth="true" hidden="false" outlineLevel="0" max="10497" min="10497" style="3" width="14.14"/>
    <col collapsed="false" customWidth="true" hidden="false" outlineLevel="0" max="10498" min="10498" style="3" width="7.29"/>
    <col collapsed="false" customWidth="true" hidden="false" outlineLevel="0" max="10499" min="10499" style="3" width="7.71"/>
    <col collapsed="false" customWidth="true" hidden="false" outlineLevel="0" max="10500" min="10500" style="3" width="63.85"/>
    <col collapsed="false" customWidth="true" hidden="false" outlineLevel="0" max="10501" min="10501" style="3" width="6.85"/>
    <col collapsed="false" customWidth="true" hidden="false" outlineLevel="0" max="10503" min="10503" style="3" width="9.29"/>
    <col collapsed="false" customWidth="true" hidden="false" outlineLevel="0" max="10505" min="10504" style="3" width="16.29"/>
    <col collapsed="false" customWidth="true" hidden="false" outlineLevel="0" max="10506" min="10506" style="3" width="96.57"/>
    <col collapsed="false" customWidth="true" hidden="false" outlineLevel="0" max="10507" min="10507" style="3" width="11.85"/>
    <col collapsed="false" customWidth="true" hidden="false" outlineLevel="0" max="10508" min="10508" style="3" width="11.29"/>
    <col collapsed="false" customWidth="true" hidden="false" outlineLevel="0" max="10509" min="10509" style="3" width="11.43"/>
    <col collapsed="false" customWidth="true" hidden="false" outlineLevel="0" max="10510" min="10510" style="3" width="9.86"/>
    <col collapsed="false" customWidth="true" hidden="false" outlineLevel="0" max="10511" min="10511" style="3" width="11.43"/>
    <col collapsed="false" customWidth="true" hidden="false" outlineLevel="0" max="10512" min="10512" style="3" width="12"/>
    <col collapsed="false" customWidth="true" hidden="false" outlineLevel="0" max="10513" min="10513" style="3" width="11.43"/>
    <col collapsed="false" customWidth="true" hidden="false" outlineLevel="0" max="10514" min="10514" style="3" width="11.14"/>
    <col collapsed="false" customWidth="true" hidden="false" outlineLevel="0" max="10515" min="10515" style="3" width="11.29"/>
    <col collapsed="false" customWidth="true" hidden="false" outlineLevel="0" max="10516" min="10516" style="3" width="11.43"/>
    <col collapsed="false" customWidth="true" hidden="false" outlineLevel="0" max="10517" min="10517" style="3" width="9.86"/>
    <col collapsed="false" customWidth="true" hidden="false" outlineLevel="0" max="10518" min="10518" style="3" width="12.42"/>
    <col collapsed="false" customWidth="true" hidden="false" outlineLevel="0" max="10519" min="10519" style="3" width="12.86"/>
    <col collapsed="false" customWidth="true" hidden="false" outlineLevel="0" max="10520" min="10520" style="3" width="9.71"/>
    <col collapsed="false" customWidth="true" hidden="false" outlineLevel="0" max="10521" min="10521" style="3" width="13.15"/>
    <col collapsed="false" customWidth="true" hidden="false" outlineLevel="0" max="10522" min="10522" style="3" width="12.57"/>
    <col collapsed="false" customWidth="true" hidden="false" outlineLevel="0" max="10523" min="10523" style="3" width="10.29"/>
    <col collapsed="false" customWidth="true" hidden="false" outlineLevel="0" max="10525" min="10524" style="3" width="13.71"/>
    <col collapsed="false" customWidth="true" hidden="false" outlineLevel="0" max="10527" min="10526" style="3" width="13.29"/>
    <col collapsed="false" customWidth="true" hidden="false" outlineLevel="0" max="10530" min="10530" style="3" width="14.14"/>
    <col collapsed="false" customWidth="true" hidden="false" outlineLevel="0" max="10753" min="10753" style="3" width="14.14"/>
    <col collapsed="false" customWidth="true" hidden="false" outlineLevel="0" max="10754" min="10754" style="3" width="7.29"/>
    <col collapsed="false" customWidth="true" hidden="false" outlineLevel="0" max="10755" min="10755" style="3" width="7.71"/>
    <col collapsed="false" customWidth="true" hidden="false" outlineLevel="0" max="10756" min="10756" style="3" width="63.85"/>
    <col collapsed="false" customWidth="true" hidden="false" outlineLevel="0" max="10757" min="10757" style="3" width="6.85"/>
    <col collapsed="false" customWidth="true" hidden="false" outlineLevel="0" max="10759" min="10759" style="3" width="9.29"/>
    <col collapsed="false" customWidth="true" hidden="false" outlineLevel="0" max="10761" min="10760" style="3" width="16.29"/>
    <col collapsed="false" customWidth="true" hidden="false" outlineLevel="0" max="10762" min="10762" style="3" width="96.57"/>
    <col collapsed="false" customWidth="true" hidden="false" outlineLevel="0" max="10763" min="10763" style="3" width="11.85"/>
    <col collapsed="false" customWidth="true" hidden="false" outlineLevel="0" max="10764" min="10764" style="3" width="11.29"/>
    <col collapsed="false" customWidth="true" hidden="false" outlineLevel="0" max="10765" min="10765" style="3" width="11.43"/>
    <col collapsed="false" customWidth="true" hidden="false" outlineLevel="0" max="10766" min="10766" style="3" width="9.86"/>
    <col collapsed="false" customWidth="true" hidden="false" outlineLevel="0" max="10767" min="10767" style="3" width="11.43"/>
    <col collapsed="false" customWidth="true" hidden="false" outlineLevel="0" max="10768" min="10768" style="3" width="12"/>
    <col collapsed="false" customWidth="true" hidden="false" outlineLevel="0" max="10769" min="10769" style="3" width="11.43"/>
    <col collapsed="false" customWidth="true" hidden="false" outlineLevel="0" max="10770" min="10770" style="3" width="11.14"/>
    <col collapsed="false" customWidth="true" hidden="false" outlineLevel="0" max="10771" min="10771" style="3" width="11.29"/>
    <col collapsed="false" customWidth="true" hidden="false" outlineLevel="0" max="10772" min="10772" style="3" width="11.43"/>
    <col collapsed="false" customWidth="true" hidden="false" outlineLevel="0" max="10773" min="10773" style="3" width="9.86"/>
    <col collapsed="false" customWidth="true" hidden="false" outlineLevel="0" max="10774" min="10774" style="3" width="12.42"/>
    <col collapsed="false" customWidth="true" hidden="false" outlineLevel="0" max="10775" min="10775" style="3" width="12.86"/>
    <col collapsed="false" customWidth="true" hidden="false" outlineLevel="0" max="10776" min="10776" style="3" width="9.71"/>
    <col collapsed="false" customWidth="true" hidden="false" outlineLevel="0" max="10777" min="10777" style="3" width="13.15"/>
    <col collapsed="false" customWidth="true" hidden="false" outlineLevel="0" max="10778" min="10778" style="3" width="12.57"/>
    <col collapsed="false" customWidth="true" hidden="false" outlineLevel="0" max="10779" min="10779" style="3" width="10.29"/>
    <col collapsed="false" customWidth="true" hidden="false" outlineLevel="0" max="10781" min="10780" style="3" width="13.71"/>
    <col collapsed="false" customWidth="true" hidden="false" outlineLevel="0" max="10783" min="10782" style="3" width="13.29"/>
    <col collapsed="false" customWidth="true" hidden="false" outlineLevel="0" max="10786" min="10786" style="3" width="14.14"/>
    <col collapsed="false" customWidth="true" hidden="false" outlineLevel="0" max="11009" min="11009" style="3" width="14.14"/>
    <col collapsed="false" customWidth="true" hidden="false" outlineLevel="0" max="11010" min="11010" style="3" width="7.29"/>
    <col collapsed="false" customWidth="true" hidden="false" outlineLevel="0" max="11011" min="11011" style="3" width="7.71"/>
    <col collapsed="false" customWidth="true" hidden="false" outlineLevel="0" max="11012" min="11012" style="3" width="63.85"/>
    <col collapsed="false" customWidth="true" hidden="false" outlineLevel="0" max="11013" min="11013" style="3" width="6.85"/>
    <col collapsed="false" customWidth="true" hidden="false" outlineLevel="0" max="11015" min="11015" style="3" width="9.29"/>
    <col collapsed="false" customWidth="true" hidden="false" outlineLevel="0" max="11017" min="11016" style="3" width="16.29"/>
    <col collapsed="false" customWidth="true" hidden="false" outlineLevel="0" max="11018" min="11018" style="3" width="96.57"/>
    <col collapsed="false" customWidth="true" hidden="false" outlineLevel="0" max="11019" min="11019" style="3" width="11.85"/>
    <col collapsed="false" customWidth="true" hidden="false" outlineLevel="0" max="11020" min="11020" style="3" width="11.29"/>
    <col collapsed="false" customWidth="true" hidden="false" outlineLevel="0" max="11021" min="11021" style="3" width="11.43"/>
    <col collapsed="false" customWidth="true" hidden="false" outlineLevel="0" max="11022" min="11022" style="3" width="9.86"/>
    <col collapsed="false" customWidth="true" hidden="false" outlineLevel="0" max="11023" min="11023" style="3" width="11.43"/>
    <col collapsed="false" customWidth="true" hidden="false" outlineLevel="0" max="11024" min="11024" style="3" width="12"/>
    <col collapsed="false" customWidth="true" hidden="false" outlineLevel="0" max="11025" min="11025" style="3" width="11.43"/>
    <col collapsed="false" customWidth="true" hidden="false" outlineLevel="0" max="11026" min="11026" style="3" width="11.14"/>
    <col collapsed="false" customWidth="true" hidden="false" outlineLevel="0" max="11027" min="11027" style="3" width="11.29"/>
    <col collapsed="false" customWidth="true" hidden="false" outlineLevel="0" max="11028" min="11028" style="3" width="11.43"/>
    <col collapsed="false" customWidth="true" hidden="false" outlineLevel="0" max="11029" min="11029" style="3" width="9.86"/>
    <col collapsed="false" customWidth="true" hidden="false" outlineLevel="0" max="11030" min="11030" style="3" width="12.42"/>
    <col collapsed="false" customWidth="true" hidden="false" outlineLevel="0" max="11031" min="11031" style="3" width="12.86"/>
    <col collapsed="false" customWidth="true" hidden="false" outlineLevel="0" max="11032" min="11032" style="3" width="9.71"/>
    <col collapsed="false" customWidth="true" hidden="false" outlineLevel="0" max="11033" min="11033" style="3" width="13.15"/>
    <col collapsed="false" customWidth="true" hidden="false" outlineLevel="0" max="11034" min="11034" style="3" width="12.57"/>
    <col collapsed="false" customWidth="true" hidden="false" outlineLevel="0" max="11035" min="11035" style="3" width="10.29"/>
    <col collapsed="false" customWidth="true" hidden="false" outlineLevel="0" max="11037" min="11036" style="3" width="13.71"/>
    <col collapsed="false" customWidth="true" hidden="false" outlineLevel="0" max="11039" min="11038" style="3" width="13.29"/>
    <col collapsed="false" customWidth="true" hidden="false" outlineLevel="0" max="11042" min="11042" style="3" width="14.14"/>
    <col collapsed="false" customWidth="true" hidden="false" outlineLevel="0" max="11265" min="11265" style="3" width="14.14"/>
    <col collapsed="false" customWidth="true" hidden="false" outlineLevel="0" max="11266" min="11266" style="3" width="7.29"/>
    <col collapsed="false" customWidth="true" hidden="false" outlineLevel="0" max="11267" min="11267" style="3" width="7.71"/>
    <col collapsed="false" customWidth="true" hidden="false" outlineLevel="0" max="11268" min="11268" style="3" width="63.85"/>
    <col collapsed="false" customWidth="true" hidden="false" outlineLevel="0" max="11269" min="11269" style="3" width="6.85"/>
    <col collapsed="false" customWidth="true" hidden="false" outlineLevel="0" max="11271" min="11271" style="3" width="9.29"/>
    <col collapsed="false" customWidth="true" hidden="false" outlineLevel="0" max="11273" min="11272" style="3" width="16.29"/>
    <col collapsed="false" customWidth="true" hidden="false" outlineLevel="0" max="11274" min="11274" style="3" width="96.57"/>
    <col collapsed="false" customWidth="true" hidden="false" outlineLevel="0" max="11275" min="11275" style="3" width="11.85"/>
    <col collapsed="false" customWidth="true" hidden="false" outlineLevel="0" max="11276" min="11276" style="3" width="11.29"/>
    <col collapsed="false" customWidth="true" hidden="false" outlineLevel="0" max="11277" min="11277" style="3" width="11.43"/>
    <col collapsed="false" customWidth="true" hidden="false" outlineLevel="0" max="11278" min="11278" style="3" width="9.86"/>
    <col collapsed="false" customWidth="true" hidden="false" outlineLevel="0" max="11279" min="11279" style="3" width="11.43"/>
    <col collapsed="false" customWidth="true" hidden="false" outlineLevel="0" max="11280" min="11280" style="3" width="12"/>
    <col collapsed="false" customWidth="true" hidden="false" outlineLevel="0" max="11281" min="11281" style="3" width="11.43"/>
    <col collapsed="false" customWidth="true" hidden="false" outlineLevel="0" max="11282" min="11282" style="3" width="11.14"/>
    <col collapsed="false" customWidth="true" hidden="false" outlineLevel="0" max="11283" min="11283" style="3" width="11.29"/>
    <col collapsed="false" customWidth="true" hidden="false" outlineLevel="0" max="11284" min="11284" style="3" width="11.43"/>
    <col collapsed="false" customWidth="true" hidden="false" outlineLevel="0" max="11285" min="11285" style="3" width="9.86"/>
    <col collapsed="false" customWidth="true" hidden="false" outlineLevel="0" max="11286" min="11286" style="3" width="12.42"/>
    <col collapsed="false" customWidth="true" hidden="false" outlineLevel="0" max="11287" min="11287" style="3" width="12.86"/>
    <col collapsed="false" customWidth="true" hidden="false" outlineLevel="0" max="11288" min="11288" style="3" width="9.71"/>
    <col collapsed="false" customWidth="true" hidden="false" outlineLevel="0" max="11289" min="11289" style="3" width="13.15"/>
    <col collapsed="false" customWidth="true" hidden="false" outlineLevel="0" max="11290" min="11290" style="3" width="12.57"/>
    <col collapsed="false" customWidth="true" hidden="false" outlineLevel="0" max="11291" min="11291" style="3" width="10.29"/>
    <col collapsed="false" customWidth="true" hidden="false" outlineLevel="0" max="11293" min="11292" style="3" width="13.71"/>
    <col collapsed="false" customWidth="true" hidden="false" outlineLevel="0" max="11295" min="11294" style="3" width="13.29"/>
    <col collapsed="false" customWidth="true" hidden="false" outlineLevel="0" max="11298" min="11298" style="3" width="14.14"/>
    <col collapsed="false" customWidth="true" hidden="false" outlineLevel="0" max="11521" min="11521" style="3" width="14.14"/>
    <col collapsed="false" customWidth="true" hidden="false" outlineLevel="0" max="11522" min="11522" style="3" width="7.29"/>
    <col collapsed="false" customWidth="true" hidden="false" outlineLevel="0" max="11523" min="11523" style="3" width="7.71"/>
    <col collapsed="false" customWidth="true" hidden="false" outlineLevel="0" max="11524" min="11524" style="3" width="63.85"/>
    <col collapsed="false" customWidth="true" hidden="false" outlineLevel="0" max="11525" min="11525" style="3" width="6.85"/>
    <col collapsed="false" customWidth="true" hidden="false" outlineLevel="0" max="11527" min="11527" style="3" width="9.29"/>
    <col collapsed="false" customWidth="true" hidden="false" outlineLevel="0" max="11529" min="11528" style="3" width="16.29"/>
    <col collapsed="false" customWidth="true" hidden="false" outlineLevel="0" max="11530" min="11530" style="3" width="96.57"/>
    <col collapsed="false" customWidth="true" hidden="false" outlineLevel="0" max="11531" min="11531" style="3" width="11.85"/>
    <col collapsed="false" customWidth="true" hidden="false" outlineLevel="0" max="11532" min="11532" style="3" width="11.29"/>
    <col collapsed="false" customWidth="true" hidden="false" outlineLevel="0" max="11533" min="11533" style="3" width="11.43"/>
    <col collapsed="false" customWidth="true" hidden="false" outlineLevel="0" max="11534" min="11534" style="3" width="9.86"/>
    <col collapsed="false" customWidth="true" hidden="false" outlineLevel="0" max="11535" min="11535" style="3" width="11.43"/>
    <col collapsed="false" customWidth="true" hidden="false" outlineLevel="0" max="11536" min="11536" style="3" width="12"/>
    <col collapsed="false" customWidth="true" hidden="false" outlineLevel="0" max="11537" min="11537" style="3" width="11.43"/>
    <col collapsed="false" customWidth="true" hidden="false" outlineLevel="0" max="11538" min="11538" style="3" width="11.14"/>
    <col collapsed="false" customWidth="true" hidden="false" outlineLevel="0" max="11539" min="11539" style="3" width="11.29"/>
    <col collapsed="false" customWidth="true" hidden="false" outlineLevel="0" max="11540" min="11540" style="3" width="11.43"/>
    <col collapsed="false" customWidth="true" hidden="false" outlineLevel="0" max="11541" min="11541" style="3" width="9.86"/>
    <col collapsed="false" customWidth="true" hidden="false" outlineLevel="0" max="11542" min="11542" style="3" width="12.42"/>
    <col collapsed="false" customWidth="true" hidden="false" outlineLevel="0" max="11543" min="11543" style="3" width="12.86"/>
    <col collapsed="false" customWidth="true" hidden="false" outlineLevel="0" max="11544" min="11544" style="3" width="9.71"/>
    <col collapsed="false" customWidth="true" hidden="false" outlineLevel="0" max="11545" min="11545" style="3" width="13.15"/>
    <col collapsed="false" customWidth="true" hidden="false" outlineLevel="0" max="11546" min="11546" style="3" width="12.57"/>
    <col collapsed="false" customWidth="true" hidden="false" outlineLevel="0" max="11547" min="11547" style="3" width="10.29"/>
    <col collapsed="false" customWidth="true" hidden="false" outlineLevel="0" max="11549" min="11548" style="3" width="13.71"/>
    <col collapsed="false" customWidth="true" hidden="false" outlineLevel="0" max="11551" min="11550" style="3" width="13.29"/>
    <col collapsed="false" customWidth="true" hidden="false" outlineLevel="0" max="11554" min="11554" style="3" width="14.14"/>
    <col collapsed="false" customWidth="true" hidden="false" outlineLevel="0" max="11777" min="11777" style="3" width="14.14"/>
    <col collapsed="false" customWidth="true" hidden="false" outlineLevel="0" max="11778" min="11778" style="3" width="7.29"/>
    <col collapsed="false" customWidth="true" hidden="false" outlineLevel="0" max="11779" min="11779" style="3" width="7.71"/>
    <col collapsed="false" customWidth="true" hidden="false" outlineLevel="0" max="11780" min="11780" style="3" width="63.85"/>
    <col collapsed="false" customWidth="true" hidden="false" outlineLevel="0" max="11781" min="11781" style="3" width="6.85"/>
    <col collapsed="false" customWidth="true" hidden="false" outlineLevel="0" max="11783" min="11783" style="3" width="9.29"/>
    <col collapsed="false" customWidth="true" hidden="false" outlineLevel="0" max="11785" min="11784" style="3" width="16.29"/>
    <col collapsed="false" customWidth="true" hidden="false" outlineLevel="0" max="11786" min="11786" style="3" width="96.57"/>
    <col collapsed="false" customWidth="true" hidden="false" outlineLevel="0" max="11787" min="11787" style="3" width="11.85"/>
    <col collapsed="false" customWidth="true" hidden="false" outlineLevel="0" max="11788" min="11788" style="3" width="11.29"/>
    <col collapsed="false" customWidth="true" hidden="false" outlineLevel="0" max="11789" min="11789" style="3" width="11.43"/>
    <col collapsed="false" customWidth="true" hidden="false" outlineLevel="0" max="11790" min="11790" style="3" width="9.86"/>
    <col collapsed="false" customWidth="true" hidden="false" outlineLevel="0" max="11791" min="11791" style="3" width="11.43"/>
    <col collapsed="false" customWidth="true" hidden="false" outlineLevel="0" max="11792" min="11792" style="3" width="12"/>
    <col collapsed="false" customWidth="true" hidden="false" outlineLevel="0" max="11793" min="11793" style="3" width="11.43"/>
    <col collapsed="false" customWidth="true" hidden="false" outlineLevel="0" max="11794" min="11794" style="3" width="11.14"/>
    <col collapsed="false" customWidth="true" hidden="false" outlineLevel="0" max="11795" min="11795" style="3" width="11.29"/>
    <col collapsed="false" customWidth="true" hidden="false" outlineLevel="0" max="11796" min="11796" style="3" width="11.43"/>
    <col collapsed="false" customWidth="true" hidden="false" outlineLevel="0" max="11797" min="11797" style="3" width="9.86"/>
    <col collapsed="false" customWidth="true" hidden="false" outlineLevel="0" max="11798" min="11798" style="3" width="12.42"/>
    <col collapsed="false" customWidth="true" hidden="false" outlineLevel="0" max="11799" min="11799" style="3" width="12.86"/>
    <col collapsed="false" customWidth="true" hidden="false" outlineLevel="0" max="11800" min="11800" style="3" width="9.71"/>
    <col collapsed="false" customWidth="true" hidden="false" outlineLevel="0" max="11801" min="11801" style="3" width="13.15"/>
    <col collapsed="false" customWidth="true" hidden="false" outlineLevel="0" max="11802" min="11802" style="3" width="12.57"/>
    <col collapsed="false" customWidth="true" hidden="false" outlineLevel="0" max="11803" min="11803" style="3" width="10.29"/>
    <col collapsed="false" customWidth="true" hidden="false" outlineLevel="0" max="11805" min="11804" style="3" width="13.71"/>
    <col collapsed="false" customWidth="true" hidden="false" outlineLevel="0" max="11807" min="11806" style="3" width="13.29"/>
    <col collapsed="false" customWidth="true" hidden="false" outlineLevel="0" max="11810" min="11810" style="3" width="14.14"/>
    <col collapsed="false" customWidth="true" hidden="false" outlineLevel="0" max="12033" min="12033" style="3" width="14.14"/>
    <col collapsed="false" customWidth="true" hidden="false" outlineLevel="0" max="12034" min="12034" style="3" width="7.29"/>
    <col collapsed="false" customWidth="true" hidden="false" outlineLevel="0" max="12035" min="12035" style="3" width="7.71"/>
    <col collapsed="false" customWidth="true" hidden="false" outlineLevel="0" max="12036" min="12036" style="3" width="63.85"/>
    <col collapsed="false" customWidth="true" hidden="false" outlineLevel="0" max="12037" min="12037" style="3" width="6.85"/>
    <col collapsed="false" customWidth="true" hidden="false" outlineLevel="0" max="12039" min="12039" style="3" width="9.29"/>
    <col collapsed="false" customWidth="true" hidden="false" outlineLevel="0" max="12041" min="12040" style="3" width="16.29"/>
    <col collapsed="false" customWidth="true" hidden="false" outlineLevel="0" max="12042" min="12042" style="3" width="96.57"/>
    <col collapsed="false" customWidth="true" hidden="false" outlineLevel="0" max="12043" min="12043" style="3" width="11.85"/>
    <col collapsed="false" customWidth="true" hidden="false" outlineLevel="0" max="12044" min="12044" style="3" width="11.29"/>
    <col collapsed="false" customWidth="true" hidden="false" outlineLevel="0" max="12045" min="12045" style="3" width="11.43"/>
    <col collapsed="false" customWidth="true" hidden="false" outlineLevel="0" max="12046" min="12046" style="3" width="9.86"/>
    <col collapsed="false" customWidth="true" hidden="false" outlineLevel="0" max="12047" min="12047" style="3" width="11.43"/>
    <col collapsed="false" customWidth="true" hidden="false" outlineLevel="0" max="12048" min="12048" style="3" width="12"/>
    <col collapsed="false" customWidth="true" hidden="false" outlineLevel="0" max="12049" min="12049" style="3" width="11.43"/>
    <col collapsed="false" customWidth="true" hidden="false" outlineLevel="0" max="12050" min="12050" style="3" width="11.14"/>
    <col collapsed="false" customWidth="true" hidden="false" outlineLevel="0" max="12051" min="12051" style="3" width="11.29"/>
    <col collapsed="false" customWidth="true" hidden="false" outlineLevel="0" max="12052" min="12052" style="3" width="11.43"/>
    <col collapsed="false" customWidth="true" hidden="false" outlineLevel="0" max="12053" min="12053" style="3" width="9.86"/>
    <col collapsed="false" customWidth="true" hidden="false" outlineLevel="0" max="12054" min="12054" style="3" width="12.42"/>
    <col collapsed="false" customWidth="true" hidden="false" outlineLevel="0" max="12055" min="12055" style="3" width="12.86"/>
    <col collapsed="false" customWidth="true" hidden="false" outlineLevel="0" max="12056" min="12056" style="3" width="9.71"/>
    <col collapsed="false" customWidth="true" hidden="false" outlineLevel="0" max="12057" min="12057" style="3" width="13.15"/>
    <col collapsed="false" customWidth="true" hidden="false" outlineLevel="0" max="12058" min="12058" style="3" width="12.57"/>
    <col collapsed="false" customWidth="true" hidden="false" outlineLevel="0" max="12059" min="12059" style="3" width="10.29"/>
    <col collapsed="false" customWidth="true" hidden="false" outlineLevel="0" max="12061" min="12060" style="3" width="13.71"/>
    <col collapsed="false" customWidth="true" hidden="false" outlineLevel="0" max="12063" min="12062" style="3" width="13.29"/>
    <col collapsed="false" customWidth="true" hidden="false" outlineLevel="0" max="12066" min="12066" style="3" width="14.14"/>
    <col collapsed="false" customWidth="true" hidden="false" outlineLevel="0" max="12289" min="12289" style="3" width="14.14"/>
    <col collapsed="false" customWidth="true" hidden="false" outlineLevel="0" max="12290" min="12290" style="3" width="7.29"/>
    <col collapsed="false" customWidth="true" hidden="false" outlineLevel="0" max="12291" min="12291" style="3" width="7.71"/>
    <col collapsed="false" customWidth="true" hidden="false" outlineLevel="0" max="12292" min="12292" style="3" width="63.85"/>
    <col collapsed="false" customWidth="true" hidden="false" outlineLevel="0" max="12293" min="12293" style="3" width="6.85"/>
    <col collapsed="false" customWidth="true" hidden="false" outlineLevel="0" max="12295" min="12295" style="3" width="9.29"/>
    <col collapsed="false" customWidth="true" hidden="false" outlineLevel="0" max="12297" min="12296" style="3" width="16.29"/>
    <col collapsed="false" customWidth="true" hidden="false" outlineLevel="0" max="12298" min="12298" style="3" width="96.57"/>
    <col collapsed="false" customWidth="true" hidden="false" outlineLevel="0" max="12299" min="12299" style="3" width="11.85"/>
    <col collapsed="false" customWidth="true" hidden="false" outlineLevel="0" max="12300" min="12300" style="3" width="11.29"/>
    <col collapsed="false" customWidth="true" hidden="false" outlineLevel="0" max="12301" min="12301" style="3" width="11.43"/>
    <col collapsed="false" customWidth="true" hidden="false" outlineLevel="0" max="12302" min="12302" style="3" width="9.86"/>
    <col collapsed="false" customWidth="true" hidden="false" outlineLevel="0" max="12303" min="12303" style="3" width="11.43"/>
    <col collapsed="false" customWidth="true" hidden="false" outlineLevel="0" max="12304" min="12304" style="3" width="12"/>
    <col collapsed="false" customWidth="true" hidden="false" outlineLevel="0" max="12305" min="12305" style="3" width="11.43"/>
    <col collapsed="false" customWidth="true" hidden="false" outlineLevel="0" max="12306" min="12306" style="3" width="11.14"/>
    <col collapsed="false" customWidth="true" hidden="false" outlineLevel="0" max="12307" min="12307" style="3" width="11.29"/>
    <col collapsed="false" customWidth="true" hidden="false" outlineLevel="0" max="12308" min="12308" style="3" width="11.43"/>
    <col collapsed="false" customWidth="true" hidden="false" outlineLevel="0" max="12309" min="12309" style="3" width="9.86"/>
    <col collapsed="false" customWidth="true" hidden="false" outlineLevel="0" max="12310" min="12310" style="3" width="12.42"/>
    <col collapsed="false" customWidth="true" hidden="false" outlineLevel="0" max="12311" min="12311" style="3" width="12.86"/>
    <col collapsed="false" customWidth="true" hidden="false" outlineLevel="0" max="12312" min="12312" style="3" width="9.71"/>
    <col collapsed="false" customWidth="true" hidden="false" outlineLevel="0" max="12313" min="12313" style="3" width="13.15"/>
    <col collapsed="false" customWidth="true" hidden="false" outlineLevel="0" max="12314" min="12314" style="3" width="12.57"/>
    <col collapsed="false" customWidth="true" hidden="false" outlineLevel="0" max="12315" min="12315" style="3" width="10.29"/>
    <col collapsed="false" customWidth="true" hidden="false" outlineLevel="0" max="12317" min="12316" style="3" width="13.71"/>
    <col collapsed="false" customWidth="true" hidden="false" outlineLevel="0" max="12319" min="12318" style="3" width="13.29"/>
    <col collapsed="false" customWidth="true" hidden="false" outlineLevel="0" max="12322" min="12322" style="3" width="14.14"/>
    <col collapsed="false" customWidth="true" hidden="false" outlineLevel="0" max="12545" min="12545" style="3" width="14.14"/>
    <col collapsed="false" customWidth="true" hidden="false" outlineLevel="0" max="12546" min="12546" style="3" width="7.29"/>
    <col collapsed="false" customWidth="true" hidden="false" outlineLevel="0" max="12547" min="12547" style="3" width="7.71"/>
    <col collapsed="false" customWidth="true" hidden="false" outlineLevel="0" max="12548" min="12548" style="3" width="63.85"/>
    <col collapsed="false" customWidth="true" hidden="false" outlineLevel="0" max="12549" min="12549" style="3" width="6.85"/>
    <col collapsed="false" customWidth="true" hidden="false" outlineLevel="0" max="12551" min="12551" style="3" width="9.29"/>
    <col collapsed="false" customWidth="true" hidden="false" outlineLevel="0" max="12553" min="12552" style="3" width="16.29"/>
    <col collapsed="false" customWidth="true" hidden="false" outlineLevel="0" max="12554" min="12554" style="3" width="96.57"/>
    <col collapsed="false" customWidth="true" hidden="false" outlineLevel="0" max="12555" min="12555" style="3" width="11.85"/>
    <col collapsed="false" customWidth="true" hidden="false" outlineLevel="0" max="12556" min="12556" style="3" width="11.29"/>
    <col collapsed="false" customWidth="true" hidden="false" outlineLevel="0" max="12557" min="12557" style="3" width="11.43"/>
    <col collapsed="false" customWidth="true" hidden="false" outlineLevel="0" max="12558" min="12558" style="3" width="9.86"/>
    <col collapsed="false" customWidth="true" hidden="false" outlineLevel="0" max="12559" min="12559" style="3" width="11.43"/>
    <col collapsed="false" customWidth="true" hidden="false" outlineLevel="0" max="12560" min="12560" style="3" width="12"/>
    <col collapsed="false" customWidth="true" hidden="false" outlineLevel="0" max="12561" min="12561" style="3" width="11.43"/>
    <col collapsed="false" customWidth="true" hidden="false" outlineLevel="0" max="12562" min="12562" style="3" width="11.14"/>
    <col collapsed="false" customWidth="true" hidden="false" outlineLevel="0" max="12563" min="12563" style="3" width="11.29"/>
    <col collapsed="false" customWidth="true" hidden="false" outlineLevel="0" max="12564" min="12564" style="3" width="11.43"/>
    <col collapsed="false" customWidth="true" hidden="false" outlineLevel="0" max="12565" min="12565" style="3" width="9.86"/>
    <col collapsed="false" customWidth="true" hidden="false" outlineLevel="0" max="12566" min="12566" style="3" width="12.42"/>
    <col collapsed="false" customWidth="true" hidden="false" outlineLevel="0" max="12567" min="12567" style="3" width="12.86"/>
    <col collapsed="false" customWidth="true" hidden="false" outlineLevel="0" max="12568" min="12568" style="3" width="9.71"/>
    <col collapsed="false" customWidth="true" hidden="false" outlineLevel="0" max="12569" min="12569" style="3" width="13.15"/>
    <col collapsed="false" customWidth="true" hidden="false" outlineLevel="0" max="12570" min="12570" style="3" width="12.57"/>
    <col collapsed="false" customWidth="true" hidden="false" outlineLevel="0" max="12571" min="12571" style="3" width="10.29"/>
    <col collapsed="false" customWidth="true" hidden="false" outlineLevel="0" max="12573" min="12572" style="3" width="13.71"/>
    <col collapsed="false" customWidth="true" hidden="false" outlineLevel="0" max="12575" min="12574" style="3" width="13.29"/>
    <col collapsed="false" customWidth="true" hidden="false" outlineLevel="0" max="12578" min="12578" style="3" width="14.14"/>
    <col collapsed="false" customWidth="true" hidden="false" outlineLevel="0" max="12801" min="12801" style="3" width="14.14"/>
    <col collapsed="false" customWidth="true" hidden="false" outlineLevel="0" max="12802" min="12802" style="3" width="7.29"/>
    <col collapsed="false" customWidth="true" hidden="false" outlineLevel="0" max="12803" min="12803" style="3" width="7.71"/>
    <col collapsed="false" customWidth="true" hidden="false" outlineLevel="0" max="12804" min="12804" style="3" width="63.85"/>
    <col collapsed="false" customWidth="true" hidden="false" outlineLevel="0" max="12805" min="12805" style="3" width="6.85"/>
    <col collapsed="false" customWidth="true" hidden="false" outlineLevel="0" max="12807" min="12807" style="3" width="9.29"/>
    <col collapsed="false" customWidth="true" hidden="false" outlineLevel="0" max="12809" min="12808" style="3" width="16.29"/>
    <col collapsed="false" customWidth="true" hidden="false" outlineLevel="0" max="12810" min="12810" style="3" width="96.57"/>
    <col collapsed="false" customWidth="true" hidden="false" outlineLevel="0" max="12811" min="12811" style="3" width="11.85"/>
    <col collapsed="false" customWidth="true" hidden="false" outlineLevel="0" max="12812" min="12812" style="3" width="11.29"/>
    <col collapsed="false" customWidth="true" hidden="false" outlineLevel="0" max="12813" min="12813" style="3" width="11.43"/>
    <col collapsed="false" customWidth="true" hidden="false" outlineLevel="0" max="12814" min="12814" style="3" width="9.86"/>
    <col collapsed="false" customWidth="true" hidden="false" outlineLevel="0" max="12815" min="12815" style="3" width="11.43"/>
    <col collapsed="false" customWidth="true" hidden="false" outlineLevel="0" max="12816" min="12816" style="3" width="12"/>
    <col collapsed="false" customWidth="true" hidden="false" outlineLevel="0" max="12817" min="12817" style="3" width="11.43"/>
    <col collapsed="false" customWidth="true" hidden="false" outlineLevel="0" max="12818" min="12818" style="3" width="11.14"/>
    <col collapsed="false" customWidth="true" hidden="false" outlineLevel="0" max="12819" min="12819" style="3" width="11.29"/>
    <col collapsed="false" customWidth="true" hidden="false" outlineLevel="0" max="12820" min="12820" style="3" width="11.43"/>
    <col collapsed="false" customWidth="true" hidden="false" outlineLevel="0" max="12821" min="12821" style="3" width="9.86"/>
    <col collapsed="false" customWidth="true" hidden="false" outlineLevel="0" max="12822" min="12822" style="3" width="12.42"/>
    <col collapsed="false" customWidth="true" hidden="false" outlineLevel="0" max="12823" min="12823" style="3" width="12.86"/>
    <col collapsed="false" customWidth="true" hidden="false" outlineLevel="0" max="12824" min="12824" style="3" width="9.71"/>
    <col collapsed="false" customWidth="true" hidden="false" outlineLevel="0" max="12825" min="12825" style="3" width="13.15"/>
    <col collapsed="false" customWidth="true" hidden="false" outlineLevel="0" max="12826" min="12826" style="3" width="12.57"/>
    <col collapsed="false" customWidth="true" hidden="false" outlineLevel="0" max="12827" min="12827" style="3" width="10.29"/>
    <col collapsed="false" customWidth="true" hidden="false" outlineLevel="0" max="12829" min="12828" style="3" width="13.71"/>
    <col collapsed="false" customWidth="true" hidden="false" outlineLevel="0" max="12831" min="12830" style="3" width="13.29"/>
    <col collapsed="false" customWidth="true" hidden="false" outlineLevel="0" max="12834" min="12834" style="3" width="14.14"/>
    <col collapsed="false" customWidth="true" hidden="false" outlineLevel="0" max="13057" min="13057" style="3" width="14.14"/>
    <col collapsed="false" customWidth="true" hidden="false" outlineLevel="0" max="13058" min="13058" style="3" width="7.29"/>
    <col collapsed="false" customWidth="true" hidden="false" outlineLevel="0" max="13059" min="13059" style="3" width="7.71"/>
    <col collapsed="false" customWidth="true" hidden="false" outlineLevel="0" max="13060" min="13060" style="3" width="63.85"/>
    <col collapsed="false" customWidth="true" hidden="false" outlineLevel="0" max="13061" min="13061" style="3" width="6.85"/>
    <col collapsed="false" customWidth="true" hidden="false" outlineLevel="0" max="13063" min="13063" style="3" width="9.29"/>
    <col collapsed="false" customWidth="true" hidden="false" outlineLevel="0" max="13065" min="13064" style="3" width="16.29"/>
    <col collapsed="false" customWidth="true" hidden="false" outlineLevel="0" max="13066" min="13066" style="3" width="96.57"/>
    <col collapsed="false" customWidth="true" hidden="false" outlineLevel="0" max="13067" min="13067" style="3" width="11.85"/>
    <col collapsed="false" customWidth="true" hidden="false" outlineLevel="0" max="13068" min="13068" style="3" width="11.29"/>
    <col collapsed="false" customWidth="true" hidden="false" outlineLevel="0" max="13069" min="13069" style="3" width="11.43"/>
    <col collapsed="false" customWidth="true" hidden="false" outlineLevel="0" max="13070" min="13070" style="3" width="9.86"/>
    <col collapsed="false" customWidth="true" hidden="false" outlineLevel="0" max="13071" min="13071" style="3" width="11.43"/>
    <col collapsed="false" customWidth="true" hidden="false" outlineLevel="0" max="13072" min="13072" style="3" width="12"/>
    <col collapsed="false" customWidth="true" hidden="false" outlineLevel="0" max="13073" min="13073" style="3" width="11.43"/>
    <col collapsed="false" customWidth="true" hidden="false" outlineLevel="0" max="13074" min="13074" style="3" width="11.14"/>
    <col collapsed="false" customWidth="true" hidden="false" outlineLevel="0" max="13075" min="13075" style="3" width="11.29"/>
    <col collapsed="false" customWidth="true" hidden="false" outlineLevel="0" max="13076" min="13076" style="3" width="11.43"/>
    <col collapsed="false" customWidth="true" hidden="false" outlineLevel="0" max="13077" min="13077" style="3" width="9.86"/>
    <col collapsed="false" customWidth="true" hidden="false" outlineLevel="0" max="13078" min="13078" style="3" width="12.42"/>
    <col collapsed="false" customWidth="true" hidden="false" outlineLevel="0" max="13079" min="13079" style="3" width="12.86"/>
    <col collapsed="false" customWidth="true" hidden="false" outlineLevel="0" max="13080" min="13080" style="3" width="9.71"/>
    <col collapsed="false" customWidth="true" hidden="false" outlineLevel="0" max="13081" min="13081" style="3" width="13.15"/>
    <col collapsed="false" customWidth="true" hidden="false" outlineLevel="0" max="13082" min="13082" style="3" width="12.57"/>
    <col collapsed="false" customWidth="true" hidden="false" outlineLevel="0" max="13083" min="13083" style="3" width="10.29"/>
    <col collapsed="false" customWidth="true" hidden="false" outlineLevel="0" max="13085" min="13084" style="3" width="13.71"/>
    <col collapsed="false" customWidth="true" hidden="false" outlineLevel="0" max="13087" min="13086" style="3" width="13.29"/>
    <col collapsed="false" customWidth="true" hidden="false" outlineLevel="0" max="13090" min="13090" style="3" width="14.14"/>
    <col collapsed="false" customWidth="true" hidden="false" outlineLevel="0" max="13313" min="13313" style="3" width="14.14"/>
    <col collapsed="false" customWidth="true" hidden="false" outlineLevel="0" max="13314" min="13314" style="3" width="7.29"/>
    <col collapsed="false" customWidth="true" hidden="false" outlineLevel="0" max="13315" min="13315" style="3" width="7.71"/>
    <col collapsed="false" customWidth="true" hidden="false" outlineLevel="0" max="13316" min="13316" style="3" width="63.85"/>
    <col collapsed="false" customWidth="true" hidden="false" outlineLevel="0" max="13317" min="13317" style="3" width="6.85"/>
    <col collapsed="false" customWidth="true" hidden="false" outlineLevel="0" max="13319" min="13319" style="3" width="9.29"/>
    <col collapsed="false" customWidth="true" hidden="false" outlineLevel="0" max="13321" min="13320" style="3" width="16.29"/>
    <col collapsed="false" customWidth="true" hidden="false" outlineLevel="0" max="13322" min="13322" style="3" width="96.57"/>
    <col collapsed="false" customWidth="true" hidden="false" outlineLevel="0" max="13323" min="13323" style="3" width="11.85"/>
    <col collapsed="false" customWidth="true" hidden="false" outlineLevel="0" max="13324" min="13324" style="3" width="11.29"/>
    <col collapsed="false" customWidth="true" hidden="false" outlineLevel="0" max="13325" min="13325" style="3" width="11.43"/>
    <col collapsed="false" customWidth="true" hidden="false" outlineLevel="0" max="13326" min="13326" style="3" width="9.86"/>
    <col collapsed="false" customWidth="true" hidden="false" outlineLevel="0" max="13327" min="13327" style="3" width="11.43"/>
    <col collapsed="false" customWidth="true" hidden="false" outlineLevel="0" max="13328" min="13328" style="3" width="12"/>
    <col collapsed="false" customWidth="true" hidden="false" outlineLevel="0" max="13329" min="13329" style="3" width="11.43"/>
    <col collapsed="false" customWidth="true" hidden="false" outlineLevel="0" max="13330" min="13330" style="3" width="11.14"/>
    <col collapsed="false" customWidth="true" hidden="false" outlineLevel="0" max="13331" min="13331" style="3" width="11.29"/>
    <col collapsed="false" customWidth="true" hidden="false" outlineLevel="0" max="13332" min="13332" style="3" width="11.43"/>
    <col collapsed="false" customWidth="true" hidden="false" outlineLevel="0" max="13333" min="13333" style="3" width="9.86"/>
    <col collapsed="false" customWidth="true" hidden="false" outlineLevel="0" max="13334" min="13334" style="3" width="12.42"/>
    <col collapsed="false" customWidth="true" hidden="false" outlineLevel="0" max="13335" min="13335" style="3" width="12.86"/>
    <col collapsed="false" customWidth="true" hidden="false" outlineLevel="0" max="13336" min="13336" style="3" width="9.71"/>
    <col collapsed="false" customWidth="true" hidden="false" outlineLevel="0" max="13337" min="13337" style="3" width="13.15"/>
    <col collapsed="false" customWidth="true" hidden="false" outlineLevel="0" max="13338" min="13338" style="3" width="12.57"/>
    <col collapsed="false" customWidth="true" hidden="false" outlineLevel="0" max="13339" min="13339" style="3" width="10.29"/>
    <col collapsed="false" customWidth="true" hidden="false" outlineLevel="0" max="13341" min="13340" style="3" width="13.71"/>
    <col collapsed="false" customWidth="true" hidden="false" outlineLevel="0" max="13343" min="13342" style="3" width="13.29"/>
    <col collapsed="false" customWidth="true" hidden="false" outlineLevel="0" max="13346" min="13346" style="3" width="14.14"/>
    <col collapsed="false" customWidth="true" hidden="false" outlineLevel="0" max="13569" min="13569" style="3" width="14.14"/>
    <col collapsed="false" customWidth="true" hidden="false" outlineLevel="0" max="13570" min="13570" style="3" width="7.29"/>
    <col collapsed="false" customWidth="true" hidden="false" outlineLevel="0" max="13571" min="13571" style="3" width="7.71"/>
    <col collapsed="false" customWidth="true" hidden="false" outlineLevel="0" max="13572" min="13572" style="3" width="63.85"/>
    <col collapsed="false" customWidth="true" hidden="false" outlineLevel="0" max="13573" min="13573" style="3" width="6.85"/>
    <col collapsed="false" customWidth="true" hidden="false" outlineLevel="0" max="13575" min="13575" style="3" width="9.29"/>
    <col collapsed="false" customWidth="true" hidden="false" outlineLevel="0" max="13577" min="13576" style="3" width="16.29"/>
    <col collapsed="false" customWidth="true" hidden="false" outlineLevel="0" max="13578" min="13578" style="3" width="96.57"/>
    <col collapsed="false" customWidth="true" hidden="false" outlineLevel="0" max="13579" min="13579" style="3" width="11.85"/>
    <col collapsed="false" customWidth="true" hidden="false" outlineLevel="0" max="13580" min="13580" style="3" width="11.29"/>
    <col collapsed="false" customWidth="true" hidden="false" outlineLevel="0" max="13581" min="13581" style="3" width="11.43"/>
    <col collapsed="false" customWidth="true" hidden="false" outlineLevel="0" max="13582" min="13582" style="3" width="9.86"/>
    <col collapsed="false" customWidth="true" hidden="false" outlineLevel="0" max="13583" min="13583" style="3" width="11.43"/>
    <col collapsed="false" customWidth="true" hidden="false" outlineLevel="0" max="13584" min="13584" style="3" width="12"/>
    <col collapsed="false" customWidth="true" hidden="false" outlineLevel="0" max="13585" min="13585" style="3" width="11.43"/>
    <col collapsed="false" customWidth="true" hidden="false" outlineLevel="0" max="13586" min="13586" style="3" width="11.14"/>
    <col collapsed="false" customWidth="true" hidden="false" outlineLevel="0" max="13587" min="13587" style="3" width="11.29"/>
    <col collapsed="false" customWidth="true" hidden="false" outlineLevel="0" max="13588" min="13588" style="3" width="11.43"/>
    <col collapsed="false" customWidth="true" hidden="false" outlineLevel="0" max="13589" min="13589" style="3" width="9.86"/>
    <col collapsed="false" customWidth="true" hidden="false" outlineLevel="0" max="13590" min="13590" style="3" width="12.42"/>
    <col collapsed="false" customWidth="true" hidden="false" outlineLevel="0" max="13591" min="13591" style="3" width="12.86"/>
    <col collapsed="false" customWidth="true" hidden="false" outlineLevel="0" max="13592" min="13592" style="3" width="9.71"/>
    <col collapsed="false" customWidth="true" hidden="false" outlineLevel="0" max="13593" min="13593" style="3" width="13.15"/>
    <col collapsed="false" customWidth="true" hidden="false" outlineLevel="0" max="13594" min="13594" style="3" width="12.57"/>
    <col collapsed="false" customWidth="true" hidden="false" outlineLevel="0" max="13595" min="13595" style="3" width="10.29"/>
    <col collapsed="false" customWidth="true" hidden="false" outlineLevel="0" max="13597" min="13596" style="3" width="13.71"/>
    <col collapsed="false" customWidth="true" hidden="false" outlineLevel="0" max="13599" min="13598" style="3" width="13.29"/>
    <col collapsed="false" customWidth="true" hidden="false" outlineLevel="0" max="13602" min="13602" style="3" width="14.14"/>
    <col collapsed="false" customWidth="true" hidden="false" outlineLevel="0" max="13825" min="13825" style="3" width="14.14"/>
    <col collapsed="false" customWidth="true" hidden="false" outlineLevel="0" max="13826" min="13826" style="3" width="7.29"/>
    <col collapsed="false" customWidth="true" hidden="false" outlineLevel="0" max="13827" min="13827" style="3" width="7.71"/>
    <col collapsed="false" customWidth="true" hidden="false" outlineLevel="0" max="13828" min="13828" style="3" width="63.85"/>
    <col collapsed="false" customWidth="true" hidden="false" outlineLevel="0" max="13829" min="13829" style="3" width="6.85"/>
    <col collapsed="false" customWidth="true" hidden="false" outlineLevel="0" max="13831" min="13831" style="3" width="9.29"/>
    <col collapsed="false" customWidth="true" hidden="false" outlineLevel="0" max="13833" min="13832" style="3" width="16.29"/>
    <col collapsed="false" customWidth="true" hidden="false" outlineLevel="0" max="13834" min="13834" style="3" width="96.57"/>
    <col collapsed="false" customWidth="true" hidden="false" outlineLevel="0" max="13835" min="13835" style="3" width="11.85"/>
    <col collapsed="false" customWidth="true" hidden="false" outlineLevel="0" max="13836" min="13836" style="3" width="11.29"/>
    <col collapsed="false" customWidth="true" hidden="false" outlineLevel="0" max="13837" min="13837" style="3" width="11.43"/>
    <col collapsed="false" customWidth="true" hidden="false" outlineLevel="0" max="13838" min="13838" style="3" width="9.86"/>
    <col collapsed="false" customWidth="true" hidden="false" outlineLevel="0" max="13839" min="13839" style="3" width="11.43"/>
    <col collapsed="false" customWidth="true" hidden="false" outlineLevel="0" max="13840" min="13840" style="3" width="12"/>
    <col collapsed="false" customWidth="true" hidden="false" outlineLevel="0" max="13841" min="13841" style="3" width="11.43"/>
    <col collapsed="false" customWidth="true" hidden="false" outlineLevel="0" max="13842" min="13842" style="3" width="11.14"/>
    <col collapsed="false" customWidth="true" hidden="false" outlineLevel="0" max="13843" min="13843" style="3" width="11.29"/>
    <col collapsed="false" customWidth="true" hidden="false" outlineLevel="0" max="13844" min="13844" style="3" width="11.43"/>
    <col collapsed="false" customWidth="true" hidden="false" outlineLevel="0" max="13845" min="13845" style="3" width="9.86"/>
    <col collapsed="false" customWidth="true" hidden="false" outlineLevel="0" max="13846" min="13846" style="3" width="12.42"/>
    <col collapsed="false" customWidth="true" hidden="false" outlineLevel="0" max="13847" min="13847" style="3" width="12.86"/>
    <col collapsed="false" customWidth="true" hidden="false" outlineLevel="0" max="13848" min="13848" style="3" width="9.71"/>
    <col collapsed="false" customWidth="true" hidden="false" outlineLevel="0" max="13849" min="13849" style="3" width="13.15"/>
    <col collapsed="false" customWidth="true" hidden="false" outlineLevel="0" max="13850" min="13850" style="3" width="12.57"/>
    <col collapsed="false" customWidth="true" hidden="false" outlineLevel="0" max="13851" min="13851" style="3" width="10.29"/>
    <col collapsed="false" customWidth="true" hidden="false" outlineLevel="0" max="13853" min="13852" style="3" width="13.71"/>
    <col collapsed="false" customWidth="true" hidden="false" outlineLevel="0" max="13855" min="13854" style="3" width="13.29"/>
    <col collapsed="false" customWidth="true" hidden="false" outlineLevel="0" max="13858" min="13858" style="3" width="14.14"/>
    <col collapsed="false" customWidth="true" hidden="false" outlineLevel="0" max="14081" min="14081" style="3" width="14.14"/>
    <col collapsed="false" customWidth="true" hidden="false" outlineLevel="0" max="14082" min="14082" style="3" width="7.29"/>
    <col collapsed="false" customWidth="true" hidden="false" outlineLevel="0" max="14083" min="14083" style="3" width="7.71"/>
    <col collapsed="false" customWidth="true" hidden="false" outlineLevel="0" max="14084" min="14084" style="3" width="63.85"/>
    <col collapsed="false" customWidth="true" hidden="false" outlineLevel="0" max="14085" min="14085" style="3" width="6.85"/>
    <col collapsed="false" customWidth="true" hidden="false" outlineLevel="0" max="14087" min="14087" style="3" width="9.29"/>
    <col collapsed="false" customWidth="true" hidden="false" outlineLevel="0" max="14089" min="14088" style="3" width="16.29"/>
    <col collapsed="false" customWidth="true" hidden="false" outlineLevel="0" max="14090" min="14090" style="3" width="96.57"/>
    <col collapsed="false" customWidth="true" hidden="false" outlineLevel="0" max="14091" min="14091" style="3" width="11.85"/>
    <col collapsed="false" customWidth="true" hidden="false" outlineLevel="0" max="14092" min="14092" style="3" width="11.29"/>
    <col collapsed="false" customWidth="true" hidden="false" outlineLevel="0" max="14093" min="14093" style="3" width="11.43"/>
    <col collapsed="false" customWidth="true" hidden="false" outlineLevel="0" max="14094" min="14094" style="3" width="9.86"/>
    <col collapsed="false" customWidth="true" hidden="false" outlineLevel="0" max="14095" min="14095" style="3" width="11.43"/>
    <col collapsed="false" customWidth="true" hidden="false" outlineLevel="0" max="14096" min="14096" style="3" width="12"/>
    <col collapsed="false" customWidth="true" hidden="false" outlineLevel="0" max="14097" min="14097" style="3" width="11.43"/>
    <col collapsed="false" customWidth="true" hidden="false" outlineLevel="0" max="14098" min="14098" style="3" width="11.14"/>
    <col collapsed="false" customWidth="true" hidden="false" outlineLevel="0" max="14099" min="14099" style="3" width="11.29"/>
    <col collapsed="false" customWidth="true" hidden="false" outlineLevel="0" max="14100" min="14100" style="3" width="11.43"/>
    <col collapsed="false" customWidth="true" hidden="false" outlineLevel="0" max="14101" min="14101" style="3" width="9.86"/>
    <col collapsed="false" customWidth="true" hidden="false" outlineLevel="0" max="14102" min="14102" style="3" width="12.42"/>
    <col collapsed="false" customWidth="true" hidden="false" outlineLevel="0" max="14103" min="14103" style="3" width="12.86"/>
    <col collapsed="false" customWidth="true" hidden="false" outlineLevel="0" max="14104" min="14104" style="3" width="9.71"/>
    <col collapsed="false" customWidth="true" hidden="false" outlineLevel="0" max="14105" min="14105" style="3" width="13.15"/>
    <col collapsed="false" customWidth="true" hidden="false" outlineLevel="0" max="14106" min="14106" style="3" width="12.57"/>
    <col collapsed="false" customWidth="true" hidden="false" outlineLevel="0" max="14107" min="14107" style="3" width="10.29"/>
    <col collapsed="false" customWidth="true" hidden="false" outlineLevel="0" max="14109" min="14108" style="3" width="13.71"/>
    <col collapsed="false" customWidth="true" hidden="false" outlineLevel="0" max="14111" min="14110" style="3" width="13.29"/>
    <col collapsed="false" customWidth="true" hidden="false" outlineLevel="0" max="14114" min="14114" style="3" width="14.14"/>
    <col collapsed="false" customWidth="true" hidden="false" outlineLevel="0" max="14337" min="14337" style="3" width="14.14"/>
    <col collapsed="false" customWidth="true" hidden="false" outlineLevel="0" max="14338" min="14338" style="3" width="7.29"/>
    <col collapsed="false" customWidth="true" hidden="false" outlineLevel="0" max="14339" min="14339" style="3" width="7.71"/>
    <col collapsed="false" customWidth="true" hidden="false" outlineLevel="0" max="14340" min="14340" style="3" width="63.85"/>
    <col collapsed="false" customWidth="true" hidden="false" outlineLevel="0" max="14341" min="14341" style="3" width="6.85"/>
    <col collapsed="false" customWidth="true" hidden="false" outlineLevel="0" max="14343" min="14343" style="3" width="9.29"/>
    <col collapsed="false" customWidth="true" hidden="false" outlineLevel="0" max="14345" min="14344" style="3" width="16.29"/>
    <col collapsed="false" customWidth="true" hidden="false" outlineLevel="0" max="14346" min="14346" style="3" width="96.57"/>
    <col collapsed="false" customWidth="true" hidden="false" outlineLevel="0" max="14347" min="14347" style="3" width="11.85"/>
    <col collapsed="false" customWidth="true" hidden="false" outlineLevel="0" max="14348" min="14348" style="3" width="11.29"/>
    <col collapsed="false" customWidth="true" hidden="false" outlineLevel="0" max="14349" min="14349" style="3" width="11.43"/>
    <col collapsed="false" customWidth="true" hidden="false" outlineLevel="0" max="14350" min="14350" style="3" width="9.86"/>
    <col collapsed="false" customWidth="true" hidden="false" outlineLevel="0" max="14351" min="14351" style="3" width="11.43"/>
    <col collapsed="false" customWidth="true" hidden="false" outlineLevel="0" max="14352" min="14352" style="3" width="12"/>
    <col collapsed="false" customWidth="true" hidden="false" outlineLevel="0" max="14353" min="14353" style="3" width="11.43"/>
    <col collapsed="false" customWidth="true" hidden="false" outlineLevel="0" max="14354" min="14354" style="3" width="11.14"/>
    <col collapsed="false" customWidth="true" hidden="false" outlineLevel="0" max="14355" min="14355" style="3" width="11.29"/>
    <col collapsed="false" customWidth="true" hidden="false" outlineLevel="0" max="14356" min="14356" style="3" width="11.43"/>
    <col collapsed="false" customWidth="true" hidden="false" outlineLevel="0" max="14357" min="14357" style="3" width="9.86"/>
    <col collapsed="false" customWidth="true" hidden="false" outlineLevel="0" max="14358" min="14358" style="3" width="12.42"/>
    <col collapsed="false" customWidth="true" hidden="false" outlineLevel="0" max="14359" min="14359" style="3" width="12.86"/>
    <col collapsed="false" customWidth="true" hidden="false" outlineLevel="0" max="14360" min="14360" style="3" width="9.71"/>
    <col collapsed="false" customWidth="true" hidden="false" outlineLevel="0" max="14361" min="14361" style="3" width="13.15"/>
    <col collapsed="false" customWidth="true" hidden="false" outlineLevel="0" max="14362" min="14362" style="3" width="12.57"/>
    <col collapsed="false" customWidth="true" hidden="false" outlineLevel="0" max="14363" min="14363" style="3" width="10.29"/>
    <col collapsed="false" customWidth="true" hidden="false" outlineLevel="0" max="14365" min="14364" style="3" width="13.71"/>
    <col collapsed="false" customWidth="true" hidden="false" outlineLevel="0" max="14367" min="14366" style="3" width="13.29"/>
    <col collapsed="false" customWidth="true" hidden="false" outlineLevel="0" max="14370" min="14370" style="3" width="14.14"/>
    <col collapsed="false" customWidth="true" hidden="false" outlineLevel="0" max="14593" min="14593" style="3" width="14.14"/>
    <col collapsed="false" customWidth="true" hidden="false" outlineLevel="0" max="14594" min="14594" style="3" width="7.29"/>
    <col collapsed="false" customWidth="true" hidden="false" outlineLevel="0" max="14595" min="14595" style="3" width="7.71"/>
    <col collapsed="false" customWidth="true" hidden="false" outlineLevel="0" max="14596" min="14596" style="3" width="63.85"/>
    <col collapsed="false" customWidth="true" hidden="false" outlineLevel="0" max="14597" min="14597" style="3" width="6.85"/>
    <col collapsed="false" customWidth="true" hidden="false" outlineLevel="0" max="14599" min="14599" style="3" width="9.29"/>
    <col collapsed="false" customWidth="true" hidden="false" outlineLevel="0" max="14601" min="14600" style="3" width="16.29"/>
    <col collapsed="false" customWidth="true" hidden="false" outlineLevel="0" max="14602" min="14602" style="3" width="96.57"/>
    <col collapsed="false" customWidth="true" hidden="false" outlineLevel="0" max="14603" min="14603" style="3" width="11.85"/>
    <col collapsed="false" customWidth="true" hidden="false" outlineLevel="0" max="14604" min="14604" style="3" width="11.29"/>
    <col collapsed="false" customWidth="true" hidden="false" outlineLevel="0" max="14605" min="14605" style="3" width="11.43"/>
    <col collapsed="false" customWidth="true" hidden="false" outlineLevel="0" max="14606" min="14606" style="3" width="9.86"/>
    <col collapsed="false" customWidth="true" hidden="false" outlineLevel="0" max="14607" min="14607" style="3" width="11.43"/>
    <col collapsed="false" customWidth="true" hidden="false" outlineLevel="0" max="14608" min="14608" style="3" width="12"/>
    <col collapsed="false" customWidth="true" hidden="false" outlineLevel="0" max="14609" min="14609" style="3" width="11.43"/>
    <col collapsed="false" customWidth="true" hidden="false" outlineLevel="0" max="14610" min="14610" style="3" width="11.14"/>
    <col collapsed="false" customWidth="true" hidden="false" outlineLevel="0" max="14611" min="14611" style="3" width="11.29"/>
    <col collapsed="false" customWidth="true" hidden="false" outlineLevel="0" max="14612" min="14612" style="3" width="11.43"/>
    <col collapsed="false" customWidth="true" hidden="false" outlineLevel="0" max="14613" min="14613" style="3" width="9.86"/>
    <col collapsed="false" customWidth="true" hidden="false" outlineLevel="0" max="14614" min="14614" style="3" width="12.42"/>
    <col collapsed="false" customWidth="true" hidden="false" outlineLevel="0" max="14615" min="14615" style="3" width="12.86"/>
    <col collapsed="false" customWidth="true" hidden="false" outlineLevel="0" max="14616" min="14616" style="3" width="9.71"/>
    <col collapsed="false" customWidth="true" hidden="false" outlineLevel="0" max="14617" min="14617" style="3" width="13.15"/>
    <col collapsed="false" customWidth="true" hidden="false" outlineLevel="0" max="14618" min="14618" style="3" width="12.57"/>
    <col collapsed="false" customWidth="true" hidden="false" outlineLevel="0" max="14619" min="14619" style="3" width="10.29"/>
    <col collapsed="false" customWidth="true" hidden="false" outlineLevel="0" max="14621" min="14620" style="3" width="13.71"/>
    <col collapsed="false" customWidth="true" hidden="false" outlineLevel="0" max="14623" min="14622" style="3" width="13.29"/>
    <col collapsed="false" customWidth="true" hidden="false" outlineLevel="0" max="14626" min="14626" style="3" width="14.14"/>
    <col collapsed="false" customWidth="true" hidden="false" outlineLevel="0" max="14849" min="14849" style="3" width="14.14"/>
    <col collapsed="false" customWidth="true" hidden="false" outlineLevel="0" max="14850" min="14850" style="3" width="7.29"/>
    <col collapsed="false" customWidth="true" hidden="false" outlineLevel="0" max="14851" min="14851" style="3" width="7.71"/>
    <col collapsed="false" customWidth="true" hidden="false" outlineLevel="0" max="14852" min="14852" style="3" width="63.85"/>
    <col collapsed="false" customWidth="true" hidden="false" outlineLevel="0" max="14853" min="14853" style="3" width="6.85"/>
    <col collapsed="false" customWidth="true" hidden="false" outlineLevel="0" max="14855" min="14855" style="3" width="9.29"/>
    <col collapsed="false" customWidth="true" hidden="false" outlineLevel="0" max="14857" min="14856" style="3" width="16.29"/>
    <col collapsed="false" customWidth="true" hidden="false" outlineLevel="0" max="14858" min="14858" style="3" width="96.57"/>
    <col collapsed="false" customWidth="true" hidden="false" outlineLevel="0" max="14859" min="14859" style="3" width="11.85"/>
    <col collapsed="false" customWidth="true" hidden="false" outlineLevel="0" max="14860" min="14860" style="3" width="11.29"/>
    <col collapsed="false" customWidth="true" hidden="false" outlineLevel="0" max="14861" min="14861" style="3" width="11.43"/>
    <col collapsed="false" customWidth="true" hidden="false" outlineLevel="0" max="14862" min="14862" style="3" width="9.86"/>
    <col collapsed="false" customWidth="true" hidden="false" outlineLevel="0" max="14863" min="14863" style="3" width="11.43"/>
    <col collapsed="false" customWidth="true" hidden="false" outlineLevel="0" max="14864" min="14864" style="3" width="12"/>
    <col collapsed="false" customWidth="true" hidden="false" outlineLevel="0" max="14865" min="14865" style="3" width="11.43"/>
    <col collapsed="false" customWidth="true" hidden="false" outlineLevel="0" max="14866" min="14866" style="3" width="11.14"/>
    <col collapsed="false" customWidth="true" hidden="false" outlineLevel="0" max="14867" min="14867" style="3" width="11.29"/>
    <col collapsed="false" customWidth="true" hidden="false" outlineLevel="0" max="14868" min="14868" style="3" width="11.43"/>
    <col collapsed="false" customWidth="true" hidden="false" outlineLevel="0" max="14869" min="14869" style="3" width="9.86"/>
    <col collapsed="false" customWidth="true" hidden="false" outlineLevel="0" max="14870" min="14870" style="3" width="12.42"/>
    <col collapsed="false" customWidth="true" hidden="false" outlineLevel="0" max="14871" min="14871" style="3" width="12.86"/>
    <col collapsed="false" customWidth="true" hidden="false" outlineLevel="0" max="14872" min="14872" style="3" width="9.71"/>
    <col collapsed="false" customWidth="true" hidden="false" outlineLevel="0" max="14873" min="14873" style="3" width="13.15"/>
    <col collapsed="false" customWidth="true" hidden="false" outlineLevel="0" max="14874" min="14874" style="3" width="12.57"/>
    <col collapsed="false" customWidth="true" hidden="false" outlineLevel="0" max="14875" min="14875" style="3" width="10.29"/>
    <col collapsed="false" customWidth="true" hidden="false" outlineLevel="0" max="14877" min="14876" style="3" width="13.71"/>
    <col collapsed="false" customWidth="true" hidden="false" outlineLevel="0" max="14879" min="14878" style="3" width="13.29"/>
    <col collapsed="false" customWidth="true" hidden="false" outlineLevel="0" max="14882" min="14882" style="3" width="14.14"/>
    <col collapsed="false" customWidth="true" hidden="false" outlineLevel="0" max="15105" min="15105" style="3" width="14.14"/>
    <col collapsed="false" customWidth="true" hidden="false" outlineLevel="0" max="15106" min="15106" style="3" width="7.29"/>
    <col collapsed="false" customWidth="true" hidden="false" outlineLevel="0" max="15107" min="15107" style="3" width="7.71"/>
    <col collapsed="false" customWidth="true" hidden="false" outlineLevel="0" max="15108" min="15108" style="3" width="63.85"/>
    <col collapsed="false" customWidth="true" hidden="false" outlineLevel="0" max="15109" min="15109" style="3" width="6.85"/>
    <col collapsed="false" customWidth="true" hidden="false" outlineLevel="0" max="15111" min="15111" style="3" width="9.29"/>
    <col collapsed="false" customWidth="true" hidden="false" outlineLevel="0" max="15113" min="15112" style="3" width="16.29"/>
    <col collapsed="false" customWidth="true" hidden="false" outlineLevel="0" max="15114" min="15114" style="3" width="96.57"/>
    <col collapsed="false" customWidth="true" hidden="false" outlineLevel="0" max="15115" min="15115" style="3" width="11.85"/>
    <col collapsed="false" customWidth="true" hidden="false" outlineLevel="0" max="15116" min="15116" style="3" width="11.29"/>
    <col collapsed="false" customWidth="true" hidden="false" outlineLevel="0" max="15117" min="15117" style="3" width="11.43"/>
    <col collapsed="false" customWidth="true" hidden="false" outlineLevel="0" max="15118" min="15118" style="3" width="9.86"/>
    <col collapsed="false" customWidth="true" hidden="false" outlineLevel="0" max="15119" min="15119" style="3" width="11.43"/>
    <col collapsed="false" customWidth="true" hidden="false" outlineLevel="0" max="15120" min="15120" style="3" width="12"/>
    <col collapsed="false" customWidth="true" hidden="false" outlineLevel="0" max="15121" min="15121" style="3" width="11.43"/>
    <col collapsed="false" customWidth="true" hidden="false" outlineLevel="0" max="15122" min="15122" style="3" width="11.14"/>
    <col collapsed="false" customWidth="true" hidden="false" outlineLevel="0" max="15123" min="15123" style="3" width="11.29"/>
    <col collapsed="false" customWidth="true" hidden="false" outlineLevel="0" max="15124" min="15124" style="3" width="11.43"/>
    <col collapsed="false" customWidth="true" hidden="false" outlineLevel="0" max="15125" min="15125" style="3" width="9.86"/>
    <col collapsed="false" customWidth="true" hidden="false" outlineLevel="0" max="15126" min="15126" style="3" width="12.42"/>
    <col collapsed="false" customWidth="true" hidden="false" outlineLevel="0" max="15127" min="15127" style="3" width="12.86"/>
    <col collapsed="false" customWidth="true" hidden="false" outlineLevel="0" max="15128" min="15128" style="3" width="9.71"/>
    <col collapsed="false" customWidth="true" hidden="false" outlineLevel="0" max="15129" min="15129" style="3" width="13.15"/>
    <col collapsed="false" customWidth="true" hidden="false" outlineLevel="0" max="15130" min="15130" style="3" width="12.57"/>
    <col collapsed="false" customWidth="true" hidden="false" outlineLevel="0" max="15131" min="15131" style="3" width="10.29"/>
    <col collapsed="false" customWidth="true" hidden="false" outlineLevel="0" max="15133" min="15132" style="3" width="13.71"/>
    <col collapsed="false" customWidth="true" hidden="false" outlineLevel="0" max="15135" min="15134" style="3" width="13.29"/>
    <col collapsed="false" customWidth="true" hidden="false" outlineLevel="0" max="15138" min="15138" style="3" width="14.14"/>
    <col collapsed="false" customWidth="true" hidden="false" outlineLevel="0" max="15361" min="15361" style="3" width="14.14"/>
    <col collapsed="false" customWidth="true" hidden="false" outlineLevel="0" max="15362" min="15362" style="3" width="7.29"/>
    <col collapsed="false" customWidth="true" hidden="false" outlineLevel="0" max="15363" min="15363" style="3" width="7.71"/>
    <col collapsed="false" customWidth="true" hidden="false" outlineLevel="0" max="15364" min="15364" style="3" width="63.85"/>
    <col collapsed="false" customWidth="true" hidden="false" outlineLevel="0" max="15365" min="15365" style="3" width="6.85"/>
    <col collapsed="false" customWidth="true" hidden="false" outlineLevel="0" max="15367" min="15367" style="3" width="9.29"/>
    <col collapsed="false" customWidth="true" hidden="false" outlineLevel="0" max="15369" min="15368" style="3" width="16.29"/>
    <col collapsed="false" customWidth="true" hidden="false" outlineLevel="0" max="15370" min="15370" style="3" width="96.57"/>
    <col collapsed="false" customWidth="true" hidden="false" outlineLevel="0" max="15371" min="15371" style="3" width="11.85"/>
    <col collapsed="false" customWidth="true" hidden="false" outlineLevel="0" max="15372" min="15372" style="3" width="11.29"/>
    <col collapsed="false" customWidth="true" hidden="false" outlineLevel="0" max="15373" min="15373" style="3" width="11.43"/>
    <col collapsed="false" customWidth="true" hidden="false" outlineLevel="0" max="15374" min="15374" style="3" width="9.86"/>
    <col collapsed="false" customWidth="true" hidden="false" outlineLevel="0" max="15375" min="15375" style="3" width="11.43"/>
    <col collapsed="false" customWidth="true" hidden="false" outlineLevel="0" max="15376" min="15376" style="3" width="12"/>
    <col collapsed="false" customWidth="true" hidden="false" outlineLevel="0" max="15377" min="15377" style="3" width="11.43"/>
    <col collapsed="false" customWidth="true" hidden="false" outlineLevel="0" max="15378" min="15378" style="3" width="11.14"/>
    <col collapsed="false" customWidth="true" hidden="false" outlineLevel="0" max="15379" min="15379" style="3" width="11.29"/>
    <col collapsed="false" customWidth="true" hidden="false" outlineLevel="0" max="15380" min="15380" style="3" width="11.43"/>
    <col collapsed="false" customWidth="true" hidden="false" outlineLevel="0" max="15381" min="15381" style="3" width="9.86"/>
    <col collapsed="false" customWidth="true" hidden="false" outlineLevel="0" max="15382" min="15382" style="3" width="12.42"/>
    <col collapsed="false" customWidth="true" hidden="false" outlineLevel="0" max="15383" min="15383" style="3" width="12.86"/>
    <col collapsed="false" customWidth="true" hidden="false" outlineLevel="0" max="15384" min="15384" style="3" width="9.71"/>
    <col collapsed="false" customWidth="true" hidden="false" outlineLevel="0" max="15385" min="15385" style="3" width="13.15"/>
    <col collapsed="false" customWidth="true" hidden="false" outlineLevel="0" max="15386" min="15386" style="3" width="12.57"/>
    <col collapsed="false" customWidth="true" hidden="false" outlineLevel="0" max="15387" min="15387" style="3" width="10.29"/>
    <col collapsed="false" customWidth="true" hidden="false" outlineLevel="0" max="15389" min="15388" style="3" width="13.71"/>
    <col collapsed="false" customWidth="true" hidden="false" outlineLevel="0" max="15391" min="15390" style="3" width="13.29"/>
    <col collapsed="false" customWidth="true" hidden="false" outlineLevel="0" max="15394" min="15394" style="3" width="14.14"/>
    <col collapsed="false" customWidth="true" hidden="false" outlineLevel="0" max="15617" min="15617" style="3" width="14.14"/>
    <col collapsed="false" customWidth="true" hidden="false" outlineLevel="0" max="15618" min="15618" style="3" width="7.29"/>
    <col collapsed="false" customWidth="true" hidden="false" outlineLevel="0" max="15619" min="15619" style="3" width="7.71"/>
    <col collapsed="false" customWidth="true" hidden="false" outlineLevel="0" max="15620" min="15620" style="3" width="63.85"/>
    <col collapsed="false" customWidth="true" hidden="false" outlineLevel="0" max="15621" min="15621" style="3" width="6.85"/>
    <col collapsed="false" customWidth="true" hidden="false" outlineLevel="0" max="15623" min="15623" style="3" width="9.29"/>
    <col collapsed="false" customWidth="true" hidden="false" outlineLevel="0" max="15625" min="15624" style="3" width="16.29"/>
    <col collapsed="false" customWidth="true" hidden="false" outlineLevel="0" max="15626" min="15626" style="3" width="96.57"/>
    <col collapsed="false" customWidth="true" hidden="false" outlineLevel="0" max="15627" min="15627" style="3" width="11.85"/>
    <col collapsed="false" customWidth="true" hidden="false" outlineLevel="0" max="15628" min="15628" style="3" width="11.29"/>
    <col collapsed="false" customWidth="true" hidden="false" outlineLevel="0" max="15629" min="15629" style="3" width="11.43"/>
    <col collapsed="false" customWidth="true" hidden="false" outlineLevel="0" max="15630" min="15630" style="3" width="9.86"/>
    <col collapsed="false" customWidth="true" hidden="false" outlineLevel="0" max="15631" min="15631" style="3" width="11.43"/>
    <col collapsed="false" customWidth="true" hidden="false" outlineLevel="0" max="15632" min="15632" style="3" width="12"/>
    <col collapsed="false" customWidth="true" hidden="false" outlineLevel="0" max="15633" min="15633" style="3" width="11.43"/>
    <col collapsed="false" customWidth="true" hidden="false" outlineLevel="0" max="15634" min="15634" style="3" width="11.14"/>
    <col collapsed="false" customWidth="true" hidden="false" outlineLevel="0" max="15635" min="15635" style="3" width="11.29"/>
    <col collapsed="false" customWidth="true" hidden="false" outlineLevel="0" max="15636" min="15636" style="3" width="11.43"/>
    <col collapsed="false" customWidth="true" hidden="false" outlineLevel="0" max="15637" min="15637" style="3" width="9.86"/>
    <col collapsed="false" customWidth="true" hidden="false" outlineLevel="0" max="15638" min="15638" style="3" width="12.42"/>
    <col collapsed="false" customWidth="true" hidden="false" outlineLevel="0" max="15639" min="15639" style="3" width="12.86"/>
    <col collapsed="false" customWidth="true" hidden="false" outlineLevel="0" max="15640" min="15640" style="3" width="9.71"/>
    <col collapsed="false" customWidth="true" hidden="false" outlineLevel="0" max="15641" min="15641" style="3" width="13.15"/>
    <col collapsed="false" customWidth="true" hidden="false" outlineLevel="0" max="15642" min="15642" style="3" width="12.57"/>
    <col collapsed="false" customWidth="true" hidden="false" outlineLevel="0" max="15643" min="15643" style="3" width="10.29"/>
    <col collapsed="false" customWidth="true" hidden="false" outlineLevel="0" max="15645" min="15644" style="3" width="13.71"/>
    <col collapsed="false" customWidth="true" hidden="false" outlineLevel="0" max="15647" min="15646" style="3" width="13.29"/>
    <col collapsed="false" customWidth="true" hidden="false" outlineLevel="0" max="15650" min="15650" style="3" width="14.14"/>
    <col collapsed="false" customWidth="true" hidden="false" outlineLevel="0" max="15873" min="15873" style="3" width="14.14"/>
    <col collapsed="false" customWidth="true" hidden="false" outlineLevel="0" max="15874" min="15874" style="3" width="7.29"/>
    <col collapsed="false" customWidth="true" hidden="false" outlineLevel="0" max="15875" min="15875" style="3" width="7.71"/>
    <col collapsed="false" customWidth="true" hidden="false" outlineLevel="0" max="15876" min="15876" style="3" width="63.85"/>
    <col collapsed="false" customWidth="true" hidden="false" outlineLevel="0" max="15877" min="15877" style="3" width="6.85"/>
    <col collapsed="false" customWidth="true" hidden="false" outlineLevel="0" max="15879" min="15879" style="3" width="9.29"/>
    <col collapsed="false" customWidth="true" hidden="false" outlineLevel="0" max="15881" min="15880" style="3" width="16.29"/>
    <col collapsed="false" customWidth="true" hidden="false" outlineLevel="0" max="15882" min="15882" style="3" width="96.57"/>
    <col collapsed="false" customWidth="true" hidden="false" outlineLevel="0" max="15883" min="15883" style="3" width="11.85"/>
    <col collapsed="false" customWidth="true" hidden="false" outlineLevel="0" max="15884" min="15884" style="3" width="11.29"/>
    <col collapsed="false" customWidth="true" hidden="false" outlineLevel="0" max="15885" min="15885" style="3" width="11.43"/>
    <col collapsed="false" customWidth="true" hidden="false" outlineLevel="0" max="15886" min="15886" style="3" width="9.86"/>
    <col collapsed="false" customWidth="true" hidden="false" outlineLevel="0" max="15887" min="15887" style="3" width="11.43"/>
    <col collapsed="false" customWidth="true" hidden="false" outlineLevel="0" max="15888" min="15888" style="3" width="12"/>
    <col collapsed="false" customWidth="true" hidden="false" outlineLevel="0" max="15889" min="15889" style="3" width="11.43"/>
    <col collapsed="false" customWidth="true" hidden="false" outlineLevel="0" max="15890" min="15890" style="3" width="11.14"/>
    <col collapsed="false" customWidth="true" hidden="false" outlineLevel="0" max="15891" min="15891" style="3" width="11.29"/>
    <col collapsed="false" customWidth="true" hidden="false" outlineLevel="0" max="15892" min="15892" style="3" width="11.43"/>
    <col collapsed="false" customWidth="true" hidden="false" outlineLevel="0" max="15893" min="15893" style="3" width="9.86"/>
    <col collapsed="false" customWidth="true" hidden="false" outlineLevel="0" max="15894" min="15894" style="3" width="12.42"/>
    <col collapsed="false" customWidth="true" hidden="false" outlineLevel="0" max="15895" min="15895" style="3" width="12.86"/>
    <col collapsed="false" customWidth="true" hidden="false" outlineLevel="0" max="15896" min="15896" style="3" width="9.71"/>
    <col collapsed="false" customWidth="true" hidden="false" outlineLevel="0" max="15897" min="15897" style="3" width="13.15"/>
    <col collapsed="false" customWidth="true" hidden="false" outlineLevel="0" max="15898" min="15898" style="3" width="12.57"/>
    <col collapsed="false" customWidth="true" hidden="false" outlineLevel="0" max="15899" min="15899" style="3" width="10.29"/>
    <col collapsed="false" customWidth="true" hidden="false" outlineLevel="0" max="15901" min="15900" style="3" width="13.71"/>
    <col collapsed="false" customWidth="true" hidden="false" outlineLevel="0" max="15903" min="15902" style="3" width="13.29"/>
    <col collapsed="false" customWidth="true" hidden="false" outlineLevel="0" max="15906" min="15906" style="3" width="14.14"/>
    <col collapsed="false" customWidth="true" hidden="false" outlineLevel="0" max="16129" min="16129" style="3" width="14.14"/>
    <col collapsed="false" customWidth="true" hidden="false" outlineLevel="0" max="16130" min="16130" style="3" width="7.29"/>
    <col collapsed="false" customWidth="true" hidden="false" outlineLevel="0" max="16131" min="16131" style="3" width="7.71"/>
    <col collapsed="false" customWidth="true" hidden="false" outlineLevel="0" max="16132" min="16132" style="3" width="63.85"/>
    <col collapsed="false" customWidth="true" hidden="false" outlineLevel="0" max="16133" min="16133" style="3" width="6.85"/>
    <col collapsed="false" customWidth="true" hidden="false" outlineLevel="0" max="16135" min="16135" style="3" width="9.29"/>
    <col collapsed="false" customWidth="true" hidden="false" outlineLevel="0" max="16137" min="16136" style="3" width="16.29"/>
    <col collapsed="false" customWidth="true" hidden="false" outlineLevel="0" max="16138" min="16138" style="3" width="96.57"/>
    <col collapsed="false" customWidth="true" hidden="false" outlineLevel="0" max="16139" min="16139" style="3" width="11.85"/>
    <col collapsed="false" customWidth="true" hidden="false" outlineLevel="0" max="16140" min="16140" style="3" width="11.29"/>
    <col collapsed="false" customWidth="true" hidden="false" outlineLevel="0" max="16141" min="16141" style="3" width="11.43"/>
    <col collapsed="false" customWidth="true" hidden="false" outlineLevel="0" max="16142" min="16142" style="3" width="9.86"/>
    <col collapsed="false" customWidth="true" hidden="false" outlineLevel="0" max="16143" min="16143" style="3" width="11.43"/>
    <col collapsed="false" customWidth="true" hidden="false" outlineLevel="0" max="16144" min="16144" style="3" width="12"/>
    <col collapsed="false" customWidth="true" hidden="false" outlineLevel="0" max="16145" min="16145" style="3" width="11.43"/>
    <col collapsed="false" customWidth="true" hidden="false" outlineLevel="0" max="16146" min="16146" style="3" width="11.14"/>
    <col collapsed="false" customWidth="true" hidden="false" outlineLevel="0" max="16147" min="16147" style="3" width="11.29"/>
    <col collapsed="false" customWidth="true" hidden="false" outlineLevel="0" max="16148" min="16148" style="3" width="11.43"/>
    <col collapsed="false" customWidth="true" hidden="false" outlineLevel="0" max="16149" min="16149" style="3" width="9.86"/>
    <col collapsed="false" customWidth="true" hidden="false" outlineLevel="0" max="16150" min="16150" style="3" width="12.42"/>
    <col collapsed="false" customWidth="true" hidden="false" outlineLevel="0" max="16151" min="16151" style="3" width="12.86"/>
    <col collapsed="false" customWidth="true" hidden="false" outlineLevel="0" max="16152" min="16152" style="3" width="9.71"/>
    <col collapsed="false" customWidth="true" hidden="false" outlineLevel="0" max="16153" min="16153" style="3" width="13.15"/>
    <col collapsed="false" customWidth="true" hidden="false" outlineLevel="0" max="16154" min="16154" style="3" width="12.57"/>
    <col collapsed="false" customWidth="true" hidden="false" outlineLevel="0" max="16155" min="16155" style="3" width="10.29"/>
    <col collapsed="false" customWidth="true" hidden="false" outlineLevel="0" max="16157" min="16156" style="3" width="13.71"/>
    <col collapsed="false" customWidth="true" hidden="false" outlineLevel="0" max="16159" min="16158" style="3" width="13.29"/>
    <col collapsed="false" customWidth="true" hidden="false" outlineLevel="0" max="16162" min="16162" style="3" width="14.14"/>
  </cols>
  <sheetData>
    <row r="1" customFormat="false" ht="12.75" hidden="false" customHeight="false" outlineLevel="0" collapsed="false">
      <c r="A1" s="7" t="s">
        <v>0</v>
      </c>
      <c r="B1" s="7"/>
      <c r="C1" s="7"/>
      <c r="D1" s="7"/>
      <c r="E1" s="7"/>
      <c r="F1" s="7"/>
      <c r="G1" s="7"/>
      <c r="H1" s="7"/>
      <c r="I1" s="7"/>
      <c r="J1" s="227"/>
      <c r="K1" s="227"/>
      <c r="L1" s="227"/>
    </row>
    <row r="2" customFormat="false" ht="86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227"/>
      <c r="K2" s="227"/>
      <c r="L2" s="227"/>
    </row>
    <row r="3" customFormat="false" ht="23.25" hidden="false" customHeight="true" outlineLevel="0" collapsed="false">
      <c r="A3" s="8" t="s">
        <v>233</v>
      </c>
      <c r="B3" s="8"/>
      <c r="C3" s="8"/>
      <c r="D3" s="8"/>
      <c r="E3" s="8"/>
      <c r="F3" s="8"/>
      <c r="G3" s="9"/>
      <c r="H3" s="10" t="s">
        <v>2</v>
      </c>
      <c r="I3" s="11"/>
      <c r="J3" s="227"/>
      <c r="K3" s="227"/>
      <c r="L3" s="227"/>
    </row>
    <row r="4" customFormat="false" ht="32.25" hidden="false" customHeight="true" outlineLevel="0" collapsed="false">
      <c r="A4" s="12" t="s">
        <v>3</v>
      </c>
      <c r="B4" s="12"/>
      <c r="C4" s="12"/>
      <c r="D4" s="12"/>
      <c r="E4" s="12"/>
      <c r="F4" s="12"/>
      <c r="G4" s="12"/>
      <c r="H4" s="13"/>
      <c r="I4" s="14"/>
      <c r="J4" s="227"/>
      <c r="K4" s="227"/>
      <c r="L4" s="227"/>
    </row>
    <row r="5" s="20" customFormat="true" ht="23.25" hidden="false" customHeight="true" outlineLevel="0" collapsed="false">
      <c r="A5" s="15" t="s">
        <v>4</v>
      </c>
      <c r="B5" s="15"/>
      <c r="C5" s="15"/>
      <c r="D5" s="15"/>
      <c r="E5" s="15"/>
      <c r="F5" s="15"/>
      <c r="G5" s="15"/>
      <c r="H5" s="16" t="s">
        <v>5</v>
      </c>
      <c r="I5" s="17" t="n">
        <v>0.1557</v>
      </c>
      <c r="J5" s="227"/>
      <c r="K5" s="227"/>
      <c r="L5" s="227"/>
      <c r="M5" s="6"/>
      <c r="N5" s="19"/>
      <c r="O5" s="19"/>
      <c r="P5" s="6"/>
      <c r="Q5" s="6"/>
      <c r="R5" s="6"/>
      <c r="S5" s="6"/>
      <c r="T5" s="6"/>
      <c r="U5" s="6"/>
      <c r="V5" s="6"/>
      <c r="W5" s="6"/>
    </row>
    <row r="6" customFormat="false" ht="37.5" hidden="false" customHeight="true" outlineLevel="0" collapsed="false">
      <c r="A6" s="21" t="s">
        <v>6</v>
      </c>
      <c r="B6" s="21"/>
      <c r="C6" s="21"/>
      <c r="D6" s="21"/>
      <c r="E6" s="21"/>
      <c r="F6" s="21"/>
      <c r="G6" s="21"/>
      <c r="H6" s="16" t="s">
        <v>7</v>
      </c>
      <c r="I6" s="17" t="n">
        <v>0.2467</v>
      </c>
      <c r="J6" s="227"/>
      <c r="K6" s="227"/>
      <c r="L6" s="227"/>
      <c r="N6" s="19"/>
    </row>
    <row r="7" customFormat="false" ht="12.75" hidden="false" customHeight="true" outlineLevel="0" collapsed="false">
      <c r="A7" s="22" t="s">
        <v>8</v>
      </c>
      <c r="B7" s="23" t="s">
        <v>9</v>
      </c>
      <c r="C7" s="23" t="s">
        <v>10</v>
      </c>
      <c r="D7" s="24" t="s">
        <v>11</v>
      </c>
      <c r="E7" s="23" t="s">
        <v>12</v>
      </c>
      <c r="F7" s="23" t="s">
        <v>13</v>
      </c>
      <c r="G7" s="23" t="s">
        <v>14</v>
      </c>
      <c r="H7" s="23" t="s">
        <v>15</v>
      </c>
      <c r="I7" s="228" t="s">
        <v>16</v>
      </c>
      <c r="J7" s="229" t="s">
        <v>234</v>
      </c>
      <c r="K7" s="230" t="s">
        <v>235</v>
      </c>
      <c r="L7" s="231" t="s">
        <v>236</v>
      </c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</row>
    <row r="8" customFormat="false" ht="30.75" hidden="false" customHeight="true" outlineLevel="0" collapsed="false">
      <c r="A8" s="22"/>
      <c r="B8" s="23"/>
      <c r="C8" s="23"/>
      <c r="D8" s="24"/>
      <c r="E8" s="23"/>
      <c r="F8" s="23"/>
      <c r="G8" s="23"/>
      <c r="H8" s="23"/>
      <c r="I8" s="228"/>
      <c r="J8" s="229"/>
      <c r="K8" s="230" t="s">
        <v>235</v>
      </c>
      <c r="L8" s="231" t="s">
        <v>236</v>
      </c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</row>
    <row r="9" customFormat="false" ht="27.75" hidden="false" customHeight="true" outlineLevel="0" collapsed="false">
      <c r="A9" s="33" t="s">
        <v>28</v>
      </c>
      <c r="B9" s="34" t="s">
        <v>29</v>
      </c>
      <c r="C9" s="34"/>
      <c r="D9" s="35" t="s">
        <v>30</v>
      </c>
      <c r="E9" s="34" t="s">
        <v>31</v>
      </c>
      <c r="F9" s="36" t="n">
        <f aca="false">VLOOKUP(B9,'MEMO CALCULO '!$B:$G,6,0)</f>
        <v>1</v>
      </c>
      <c r="G9" s="37" t="n">
        <f aca="false">'COMP.01'!J29</f>
        <v>157701.66</v>
      </c>
      <c r="H9" s="38" t="n">
        <f aca="false">ROUND(G9*(1+$I$6),2)</f>
        <v>196606.66</v>
      </c>
      <c r="I9" s="232" t="n">
        <f aca="false">IFERROR((F9*H9),0)</f>
        <v>196606.66</v>
      </c>
      <c r="J9" s="233" t="n">
        <f aca="false">I9/$I$19</f>
        <v>0.47997100306941</v>
      </c>
      <c r="K9" s="234" t="n">
        <f aca="false">J9</f>
        <v>0.47997100306941</v>
      </c>
      <c r="L9" s="235" t="s">
        <v>237</v>
      </c>
      <c r="M9" s="27"/>
      <c r="N9" s="40"/>
      <c r="O9" s="41"/>
      <c r="P9" s="41"/>
      <c r="Q9" s="41"/>
      <c r="R9" s="27"/>
      <c r="S9" s="27"/>
      <c r="T9" s="27"/>
      <c r="U9" s="27"/>
      <c r="V9" s="27"/>
      <c r="W9" s="27"/>
    </row>
    <row r="10" customFormat="false" ht="23.85" hidden="false" customHeight="false" outlineLevel="0" collapsed="false">
      <c r="A10" s="33" t="s">
        <v>48</v>
      </c>
      <c r="B10" s="42" t="s">
        <v>49</v>
      </c>
      <c r="C10" s="34"/>
      <c r="D10" s="35" t="s">
        <v>50</v>
      </c>
      <c r="E10" s="34" t="s">
        <v>43</v>
      </c>
      <c r="F10" s="36" t="n">
        <f aca="false">VLOOKUP(B10,'MEMO CALCULO '!$B:$G,6,0)</f>
        <v>18</v>
      </c>
      <c r="G10" s="37" t="n">
        <f aca="false">'COMP.06'!J31</f>
        <v>4745.39</v>
      </c>
      <c r="H10" s="38" t="n">
        <f aca="false">ROUND(G10*(1+$I$6),2)</f>
        <v>5916.08</v>
      </c>
      <c r="I10" s="232" t="n">
        <f aca="false">IFERROR((F10*H10),0)</f>
        <v>106489.44</v>
      </c>
      <c r="J10" s="233" t="n">
        <f aca="false">I10/$I$19</f>
        <v>0.259970050521685</v>
      </c>
      <c r="K10" s="234" t="n">
        <f aca="false">K9+J10</f>
        <v>0.739941053591094</v>
      </c>
      <c r="L10" s="235" t="s">
        <v>237</v>
      </c>
      <c r="M10" s="27"/>
      <c r="N10" s="40"/>
      <c r="O10" s="41"/>
      <c r="P10" s="41"/>
      <c r="Q10" s="41"/>
      <c r="R10" s="41"/>
      <c r="S10" s="41"/>
      <c r="T10" s="41"/>
      <c r="U10" s="41"/>
      <c r="V10" s="27"/>
      <c r="W10" s="27"/>
    </row>
    <row r="11" customFormat="false" ht="12.75" hidden="false" customHeight="false" outlineLevel="0" collapsed="false">
      <c r="A11" s="33" t="s">
        <v>32</v>
      </c>
      <c r="B11" s="42" t="s">
        <v>33</v>
      </c>
      <c r="C11" s="34"/>
      <c r="D11" s="35" t="s">
        <v>34</v>
      </c>
      <c r="E11" s="34" t="s">
        <v>35</v>
      </c>
      <c r="F11" s="36" t="n">
        <f aca="false">VLOOKUP(B11,'MEMO CALCULO '!$B:$G,6,0)</f>
        <v>450</v>
      </c>
      <c r="G11" s="37" t="n">
        <f aca="false">'COMP.02'!J33</f>
        <v>117.020835</v>
      </c>
      <c r="H11" s="38" t="n">
        <f aca="false">ROUND(G11*(1+$I$6),2)</f>
        <v>145.89</v>
      </c>
      <c r="I11" s="232" t="n">
        <f aca="false">IFERROR((F11*H11),0)</f>
        <v>65650.5</v>
      </c>
      <c r="J11" s="233" t="n">
        <f aca="false">I11/$I$19</f>
        <v>0.160270950826428</v>
      </c>
      <c r="K11" s="234" t="n">
        <f aca="false">K10+J11</f>
        <v>0.900212004417522</v>
      </c>
      <c r="L11" s="235" t="s">
        <v>238</v>
      </c>
      <c r="M11" s="27"/>
      <c r="N11" s="40"/>
      <c r="O11" s="41"/>
      <c r="P11" s="41"/>
      <c r="Q11" s="41"/>
      <c r="R11" s="27"/>
      <c r="S11" s="27"/>
      <c r="T11" s="27"/>
      <c r="U11" s="27"/>
      <c r="V11" s="27"/>
      <c r="W11" s="27"/>
    </row>
    <row r="12" customFormat="false" ht="12.75" hidden="false" customHeight="false" outlineLevel="0" collapsed="false">
      <c r="A12" s="33" t="s">
        <v>52</v>
      </c>
      <c r="B12" s="42" t="s">
        <v>53</v>
      </c>
      <c r="C12" s="34"/>
      <c r="D12" s="35" t="s">
        <v>54</v>
      </c>
      <c r="E12" s="34" t="s">
        <v>31</v>
      </c>
      <c r="F12" s="36" t="n">
        <v>1</v>
      </c>
      <c r="G12" s="37" t="n">
        <f aca="false">'COMP.07'!J10</f>
        <v>15457.21</v>
      </c>
      <c r="H12" s="38" t="n">
        <f aca="false">G12*(1+$I$6)</f>
        <v>19270.503707</v>
      </c>
      <c r="I12" s="232" t="n">
        <f aca="false">IFERROR((F12*H12),0)</f>
        <v>19270.503707</v>
      </c>
      <c r="J12" s="233" t="n">
        <f aca="false">I12/$I$19</f>
        <v>0.0470446066979703</v>
      </c>
      <c r="K12" s="234" t="n">
        <f aca="false">K11+J12</f>
        <v>0.947256611115493</v>
      </c>
      <c r="L12" s="235" t="s">
        <v>238</v>
      </c>
      <c r="M12" s="27"/>
      <c r="N12" s="40"/>
      <c r="O12" s="41"/>
      <c r="P12" s="41"/>
      <c r="Q12" s="41"/>
      <c r="R12" s="41"/>
      <c r="S12" s="41"/>
      <c r="T12" s="41"/>
      <c r="U12" s="41"/>
      <c r="V12" s="27"/>
      <c r="W12" s="27"/>
    </row>
    <row r="13" customFormat="false" ht="23.85" hidden="false" customHeight="false" outlineLevel="0" collapsed="false">
      <c r="A13" s="33" t="s">
        <v>22</v>
      </c>
      <c r="B13" s="42" t="n">
        <v>41531</v>
      </c>
      <c r="C13" s="34" t="s">
        <v>19</v>
      </c>
      <c r="D13" s="35" t="s">
        <v>23</v>
      </c>
      <c r="E13" s="34" t="s">
        <v>21</v>
      </c>
      <c r="F13" s="36" t="n">
        <f aca="false">VLOOKUP(B13,'MEMO CALCULO '!$B:$G,6,0)</f>
        <v>8</v>
      </c>
      <c r="G13" s="37" t="n">
        <v>743.43</v>
      </c>
      <c r="H13" s="38" t="n">
        <f aca="false">ROUND(G13*(1+$I$6),2)</f>
        <v>926.83</v>
      </c>
      <c r="I13" s="232" t="n">
        <f aca="false">IFERROR((F13*H13),0)</f>
        <v>7414.64</v>
      </c>
      <c r="J13" s="233" t="n">
        <f aca="false">I13/$I$19</f>
        <v>0.0181011782520417</v>
      </c>
      <c r="K13" s="234" t="n">
        <f aca="false">K12+J13</f>
        <v>0.965357789367534</v>
      </c>
      <c r="L13" s="235" t="s">
        <v>239</v>
      </c>
      <c r="M13" s="27"/>
      <c r="N13" s="40"/>
      <c r="O13" s="41"/>
      <c r="P13" s="41"/>
      <c r="Q13" s="41"/>
      <c r="R13" s="27"/>
      <c r="S13" s="27"/>
      <c r="T13" s="27"/>
      <c r="U13" s="27"/>
      <c r="V13" s="27"/>
      <c r="W13" s="27"/>
    </row>
    <row r="14" customFormat="false" ht="32.25" hidden="false" customHeight="true" outlineLevel="0" collapsed="false">
      <c r="A14" s="33" t="s">
        <v>44</v>
      </c>
      <c r="B14" s="42" t="s">
        <v>45</v>
      </c>
      <c r="C14" s="34"/>
      <c r="D14" s="35" t="s">
        <v>46</v>
      </c>
      <c r="E14" s="34" t="s">
        <v>47</v>
      </c>
      <c r="F14" s="51" t="n">
        <f aca="false">VLOOKUP(B14,'MEMO CALCULO '!$B:$G,6,0)</f>
        <v>5370</v>
      </c>
      <c r="G14" s="37" t="n">
        <f aca="false">'COMP.05'!J17</f>
        <v>0.88</v>
      </c>
      <c r="H14" s="38" t="n">
        <f aca="false">ROUND(G14*(1+$I$6),2)</f>
        <v>1.1</v>
      </c>
      <c r="I14" s="232" t="n">
        <f aca="false">IFERROR((F14*H14),0)</f>
        <v>5907</v>
      </c>
      <c r="J14" s="233" t="n">
        <f aca="false">I14/$I$19</f>
        <v>0.0144206138038813</v>
      </c>
      <c r="K14" s="234" t="n">
        <f aca="false">K13+J14</f>
        <v>0.979778403171416</v>
      </c>
      <c r="L14" s="235" t="s">
        <v>239</v>
      </c>
      <c r="M14" s="27"/>
      <c r="N14" s="40"/>
      <c r="O14" s="41"/>
      <c r="P14" s="41"/>
      <c r="Q14" s="41"/>
      <c r="R14" s="41"/>
      <c r="S14" s="41"/>
      <c r="T14" s="41"/>
      <c r="U14" s="41"/>
      <c r="V14" s="27"/>
      <c r="W14" s="27"/>
    </row>
    <row r="15" customFormat="false" ht="23.85" hidden="false" customHeight="false" outlineLevel="0" collapsed="false">
      <c r="A15" s="33" t="s">
        <v>24</v>
      </c>
      <c r="B15" s="42" t="n">
        <v>41528</v>
      </c>
      <c r="C15" s="34" t="s">
        <v>19</v>
      </c>
      <c r="D15" s="35" t="s">
        <v>25</v>
      </c>
      <c r="E15" s="34" t="s">
        <v>21</v>
      </c>
      <c r="F15" s="36" t="n">
        <f aca="false">VLOOKUP(B15,'MEMO CALCULO '!$B:$G,6,0)</f>
        <v>8</v>
      </c>
      <c r="G15" s="37" t="n">
        <v>350.08</v>
      </c>
      <c r="H15" s="38" t="n">
        <f aca="false">ROUND(G15*(1+$I$6),2)</f>
        <v>436.44</v>
      </c>
      <c r="I15" s="232" t="n">
        <f aca="false">IFERROR((F15*H15),0)</f>
        <v>3491.52</v>
      </c>
      <c r="J15" s="233" t="n">
        <f aca="false">I15/$I$19</f>
        <v>0.00852376189411338</v>
      </c>
      <c r="K15" s="234" t="n">
        <f aca="false">K14+J15</f>
        <v>0.988302165065529</v>
      </c>
      <c r="L15" s="235" t="s">
        <v>239</v>
      </c>
      <c r="M15" s="27"/>
      <c r="N15" s="40"/>
      <c r="O15" s="41"/>
      <c r="P15" s="41"/>
      <c r="Q15" s="41"/>
      <c r="R15" s="27"/>
      <c r="S15" s="27"/>
      <c r="T15" s="27"/>
      <c r="U15" s="27"/>
      <c r="V15" s="27"/>
      <c r="W15" s="27"/>
    </row>
    <row r="16" customFormat="false" ht="23.85" hidden="false" customHeight="false" outlineLevel="0" collapsed="false">
      <c r="A16" s="33" t="s">
        <v>18</v>
      </c>
      <c r="B16" s="42" t="n">
        <v>41500</v>
      </c>
      <c r="C16" s="34" t="s">
        <v>19</v>
      </c>
      <c r="D16" s="35" t="s">
        <v>20</v>
      </c>
      <c r="E16" s="34" t="s">
        <v>21</v>
      </c>
      <c r="F16" s="36" t="n">
        <f aca="false">VLOOKUP(B16,'MEMO CALCULO '!$B:$G,6,0)</f>
        <v>8</v>
      </c>
      <c r="G16" s="37" t="n">
        <v>298.35</v>
      </c>
      <c r="H16" s="38" t="n">
        <f aca="false">ROUND(G16*(1+$I$6),2)</f>
        <v>371.95</v>
      </c>
      <c r="I16" s="232" t="n">
        <f aca="false">IFERROR((F16*H16),0)</f>
        <v>2975.6</v>
      </c>
      <c r="J16" s="233" t="n">
        <f aca="false">I16/$I$19</f>
        <v>0.00726425908834083</v>
      </c>
      <c r="K16" s="234" t="n">
        <f aca="false">K15+J16</f>
        <v>0.99556642415387</v>
      </c>
      <c r="L16" s="235" t="s">
        <v>239</v>
      </c>
      <c r="M16" s="27"/>
      <c r="N16" s="40"/>
      <c r="O16" s="41"/>
      <c r="P16" s="41"/>
      <c r="Q16" s="41"/>
      <c r="R16" s="27"/>
      <c r="S16" s="27"/>
      <c r="T16" s="27"/>
      <c r="U16" s="27"/>
      <c r="V16" s="27"/>
      <c r="W16" s="27"/>
    </row>
    <row r="17" customFormat="false" ht="23.85" hidden="false" customHeight="false" outlineLevel="0" collapsed="false">
      <c r="A17" s="33" t="s">
        <v>36</v>
      </c>
      <c r="B17" s="42" t="s">
        <v>37</v>
      </c>
      <c r="C17" s="34"/>
      <c r="D17" s="35" t="s">
        <v>38</v>
      </c>
      <c r="E17" s="34" t="s">
        <v>31</v>
      </c>
      <c r="F17" s="36" t="n">
        <f aca="false">VLOOKUP(B17,'MEMO CALCULO '!$B:$G,6,0)</f>
        <v>2</v>
      </c>
      <c r="G17" s="37" t="n">
        <f aca="false">'COMP.03'!J28</f>
        <v>722.73</v>
      </c>
      <c r="H17" s="38" t="n">
        <f aca="false">ROUND(G17*(1+$I$6),2)</f>
        <v>901.03</v>
      </c>
      <c r="I17" s="232" t="n">
        <f aca="false">IFERROR((F17*H17),0)</f>
        <v>1802.06</v>
      </c>
      <c r="J17" s="233" t="n">
        <f aca="false">I17/$I$19</f>
        <v>0.00439932475222996</v>
      </c>
      <c r="K17" s="234" t="n">
        <f aca="false">K16+J17</f>
        <v>0.9999657489061</v>
      </c>
      <c r="L17" s="235" t="s">
        <v>239</v>
      </c>
      <c r="M17" s="27"/>
      <c r="N17" s="40"/>
      <c r="O17" s="41"/>
      <c r="P17" s="41"/>
      <c r="Q17" s="41"/>
      <c r="R17" s="27"/>
      <c r="S17" s="27"/>
      <c r="T17" s="27"/>
      <c r="U17" s="27"/>
      <c r="V17" s="27"/>
      <c r="W17" s="27"/>
    </row>
    <row r="18" customFormat="false" ht="12.75" hidden="false" customHeight="false" outlineLevel="0" collapsed="false">
      <c r="A18" s="33" t="s">
        <v>40</v>
      </c>
      <c r="B18" s="42" t="s">
        <v>41</v>
      </c>
      <c r="C18" s="34"/>
      <c r="D18" s="35" t="s">
        <v>42</v>
      </c>
      <c r="E18" s="34" t="s">
        <v>43</v>
      </c>
      <c r="F18" s="36" t="n">
        <f aca="false">VLOOKUP(B18,'MEMO CALCULO '!$B:$G,6,0)</f>
        <v>1</v>
      </c>
      <c r="G18" s="37" t="n">
        <f aca="false">'COMP.04'!J19</f>
        <v>11.25</v>
      </c>
      <c r="H18" s="38" t="n">
        <f aca="false">ROUND(G18*(1+$I$6),2)</f>
        <v>14.03</v>
      </c>
      <c r="I18" s="232" t="n">
        <f aca="false">IFERROR((F18*H18),0)</f>
        <v>14.03</v>
      </c>
      <c r="J18" s="236" t="n">
        <f aca="false">I18/$I$19</f>
        <v>3.42510939001955E-005</v>
      </c>
      <c r="K18" s="234" t="n">
        <f aca="false">K17+J18</f>
        <v>1</v>
      </c>
      <c r="L18" s="235" t="s">
        <v>239</v>
      </c>
      <c r="M18" s="27"/>
      <c r="N18" s="40"/>
      <c r="O18" s="41"/>
      <c r="P18" s="41"/>
      <c r="Q18" s="41"/>
      <c r="R18" s="41"/>
      <c r="S18" s="41"/>
      <c r="T18" s="41"/>
      <c r="U18" s="41"/>
      <c r="V18" s="27"/>
      <c r="W18" s="27"/>
    </row>
    <row r="19" customFormat="false" ht="17.25" hidden="false" customHeight="true" outlineLevel="0" collapsed="false">
      <c r="A19" s="58" t="s">
        <v>55</v>
      </c>
      <c r="B19" s="58"/>
      <c r="C19" s="58"/>
      <c r="D19" s="58"/>
      <c r="E19" s="58"/>
      <c r="F19" s="58"/>
      <c r="G19" s="58"/>
      <c r="H19" s="58"/>
      <c r="I19" s="237" t="n">
        <f aca="false">SUM(I9:I18)</f>
        <v>409621.953707</v>
      </c>
      <c r="J19" s="238"/>
      <c r="K19" s="239"/>
      <c r="L19" s="240"/>
      <c r="N19" s="19"/>
      <c r="O19" s="19"/>
      <c r="P19" s="19"/>
    </row>
    <row r="20" customFormat="false" ht="17.25" hidden="false" customHeight="true" outlineLevel="0" collapsed="false">
      <c r="A20" s="43"/>
      <c r="I20" s="241"/>
      <c r="J20" s="242"/>
      <c r="K20" s="54"/>
      <c r="L20" s="243"/>
      <c r="N20" s="19"/>
      <c r="O20" s="19"/>
      <c r="P20" s="19"/>
    </row>
    <row r="21" customFormat="false" ht="17.25" hidden="false" customHeight="true" outlineLevel="0" collapsed="false">
      <c r="A21" s="43"/>
      <c r="I21" s="241"/>
      <c r="J21" s="242"/>
      <c r="K21" s="54"/>
      <c r="L21" s="243"/>
      <c r="N21" s="19"/>
      <c r="O21" s="19"/>
      <c r="P21" s="19"/>
    </row>
    <row r="22" customFormat="false" ht="12.75" hidden="false" customHeight="false" outlineLevel="0" collapsed="false">
      <c r="A22" s="43"/>
      <c r="I22" s="241"/>
      <c r="K22" s="54"/>
      <c r="L22" s="243"/>
    </row>
    <row r="23" customFormat="false" ht="12.75" hidden="false" customHeight="false" outlineLevel="0" collapsed="false">
      <c r="A23" s="43"/>
      <c r="D23" s="3" t="s">
        <v>56</v>
      </c>
      <c r="I23" s="241"/>
      <c r="K23" s="54"/>
      <c r="L23" s="243"/>
    </row>
    <row r="24" customFormat="false" ht="12.75" hidden="false" customHeight="false" outlineLevel="0" collapsed="false">
      <c r="A24" s="43"/>
      <c r="D24" s="60" t="s">
        <v>57</v>
      </c>
      <c r="I24" s="241"/>
      <c r="K24" s="54"/>
      <c r="L24" s="244"/>
    </row>
    <row r="25" customFormat="false" ht="12.75" hidden="false" customHeight="false" outlineLevel="0" collapsed="false">
      <c r="A25" s="43"/>
      <c r="D25" s="61" t="s">
        <v>58</v>
      </c>
      <c r="I25" s="245"/>
      <c r="K25" s="54"/>
      <c r="L25" s="244"/>
    </row>
    <row r="26" customFormat="false" ht="12.75" hidden="false" customHeight="false" outlineLevel="0" collapsed="false">
      <c r="A26" s="43"/>
      <c r="D26" s="61" t="s">
        <v>59</v>
      </c>
      <c r="I26" s="245"/>
      <c r="K26" s="54"/>
      <c r="L26" s="244"/>
    </row>
    <row r="27" customFormat="false" ht="12.75" hidden="false" customHeight="false" outlineLevel="0" collapsed="false">
      <c r="A27" s="43"/>
      <c r="D27" s="61" t="s">
        <v>60</v>
      </c>
      <c r="I27" s="241"/>
      <c r="K27" s="54"/>
      <c r="L27" s="244"/>
    </row>
    <row r="28" customFormat="false" ht="12.75" hidden="false" customHeight="false" outlineLevel="0" collapsed="false">
      <c r="A28" s="63"/>
      <c r="B28" s="64"/>
      <c r="C28" s="64"/>
      <c r="D28" s="65"/>
      <c r="E28" s="66"/>
      <c r="F28" s="66"/>
      <c r="G28" s="66"/>
      <c r="H28" s="65"/>
      <c r="I28" s="65"/>
      <c r="J28" s="246"/>
      <c r="K28" s="247"/>
      <c r="L28" s="248"/>
    </row>
    <row r="32" customFormat="false" ht="12.75" hidden="false" customHeight="false" outlineLevel="0" collapsed="false">
      <c r="I32" s="68"/>
    </row>
  </sheetData>
  <mergeCells count="19">
    <mergeCell ref="A1:I2"/>
    <mergeCell ref="J1:L6"/>
    <mergeCell ref="A3:F3"/>
    <mergeCell ref="A4:G4"/>
    <mergeCell ref="A5:G5"/>
    <mergeCell ref="A6:G6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A19:H19"/>
  </mergeCells>
  <printOptions headings="false" gridLines="false" gridLinesSet="true" horizontalCentered="true" verticalCentered="false"/>
  <pageMargins left="0.708333333333333" right="0.708333333333333" top="0.747916666666667" bottom="0.747916666666667" header="0.511811023622047" footer="0.315277777777778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&amp;CRua Lourenço Roldi, 88 – Bairro São Roquinho
CEP: 29665-000 – Telefax (027) 3729-1300 – CNPJ (MF) 01.612.865/0001-71 – São Roque do Canaã – ES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4594</TotalTime>
  <Application>LibreOffice/26.2.2.2$Windows_X86_64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2022-02-16T12:40:05Z</dcterms:created>
  <dc:creator>user</dc:creator>
  <dc:description/>
  <dc:language>pt-BR</dc:language>
  <cp:lastModifiedBy/>
  <cp:lastPrinted>2026-04-29T16:00:18Z</cp:lastPrinted>
  <dcterms:modified xsi:type="dcterms:W3CDTF">2026-04-29T16:00:23Z</dcterms:modified>
  <cp:revision>344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